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ageosvfs10g\契約検査課\03_令和7年度_契約検査課\020_入札・契約（第一）\令和8年4月施行改正内容\池田\020　済　インフレスライド\★各種様式\"/>
    </mc:Choice>
  </mc:AlternateContent>
  <xr:revisionPtr revIDLastSave="0" documentId="13_ncr:1_{58535D1B-42CF-49E2-BCA7-2DD03FDA9590}" xr6:coauthVersionLast="47" xr6:coauthVersionMax="47" xr10:uidLastSave="{00000000-0000-0000-0000-000000000000}"/>
  <bookViews>
    <workbookView xWindow="-108" yWindow="-108" windowWidth="23256" windowHeight="12456" xr2:uid="{4CD99C98-7AA1-40B0-85A2-210F8889A192}"/>
  </bookViews>
  <sheets>
    <sheet name="概算スライド額計算書" sheetId="3" r:id="rId1"/>
    <sheet name="様式１－3　概算スライド額調書" sheetId="6" r:id="rId2"/>
    <sheet name="数量総括表" sheetId="4" r:id="rId3"/>
    <sheet name="スライド額内訳書" sheetId="5" r:id="rId4"/>
  </sheets>
  <definedNames>
    <definedName name="_xlnm.Print_Area" localSheetId="3">スライド額内訳書!$A$1:$Q$43</definedName>
    <definedName name="_xlnm.Print_Area" localSheetId="0">概算スライド額計算書!$A$1:$S$40</definedName>
    <definedName name="_xlnm.Print_Area" localSheetId="2">数量総括表!$A$1:$L$35</definedName>
    <definedName name="_xlnm.Print_Area" localSheetId="1">'様式１－3　概算スライド額調書'!$A$1:$G$25</definedName>
    <definedName name="_xlnm.Print_Titles" localSheetId="3">スライド額内訳書!$1:$13</definedName>
    <definedName name="_xlnm.Print_Titles" localSheetId="0">概算スライド額計算書!$1:$11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6" l="1"/>
  <c r="D20" i="6"/>
  <c r="B20" i="6"/>
  <c r="B13" i="6"/>
  <c r="D13" i="6"/>
  <c r="R12" i="3" l="1"/>
  <c r="S28" i="3"/>
  <c r="N28" i="3"/>
  <c r="P28" i="3"/>
  <c r="N12" i="3"/>
  <c r="S12" i="3"/>
  <c r="K14" i="5"/>
  <c r="F5" i="6" l="1"/>
  <c r="D5" i="6"/>
  <c r="C4" i="6"/>
  <c r="C3" i="6"/>
  <c r="C2" i="6"/>
  <c r="H5" i="5" l="1"/>
  <c r="C6" i="5"/>
  <c r="D5" i="5"/>
  <c r="C4" i="5"/>
  <c r="C3" i="5"/>
  <c r="K23" i="5"/>
  <c r="P23" i="5" s="1"/>
  <c r="K22" i="5"/>
  <c r="P22" i="5" s="1"/>
  <c r="K21" i="5"/>
  <c r="P21" i="5" s="1"/>
  <c r="K20" i="5"/>
  <c r="P20" i="5" s="1"/>
  <c r="K19" i="5"/>
  <c r="N19" i="5" s="1"/>
  <c r="K18" i="5"/>
  <c r="P18" i="5" s="1"/>
  <c r="K17" i="5"/>
  <c r="P17" i="5" s="1"/>
  <c r="K16" i="5"/>
  <c r="N16" i="5" s="1"/>
  <c r="K15" i="5"/>
  <c r="P15" i="5" s="1"/>
  <c r="P14" i="5"/>
  <c r="N17" i="5" l="1"/>
  <c r="N21" i="5"/>
  <c r="N20" i="5"/>
  <c r="P16" i="5"/>
  <c r="P19" i="5"/>
  <c r="N22" i="5"/>
  <c r="N15" i="5"/>
  <c r="N14" i="5"/>
  <c r="N18" i="5"/>
  <c r="N23" i="5"/>
  <c r="N24" i="5" l="1"/>
  <c r="N26" i="5" s="1"/>
  <c r="N28" i="5" s="1"/>
  <c r="N30" i="5" s="1"/>
  <c r="N32" i="5" s="1"/>
  <c r="P24" i="5"/>
  <c r="P26" i="5" s="1"/>
  <c r="P28" i="5" s="1"/>
  <c r="P30" i="5" s="1"/>
  <c r="P32" i="5" s="1"/>
  <c r="C10" i="5" l="1"/>
  <c r="D37" i="5"/>
  <c r="D40" i="5" s="1"/>
  <c r="D38" i="5"/>
  <c r="D39" i="5"/>
  <c r="C9" i="5"/>
  <c r="S16" i="3"/>
  <c r="R21" i="3"/>
  <c r="D41" i="5" l="1"/>
  <c r="D42" i="5" s="1"/>
  <c r="C11" i="5" s="1"/>
  <c r="K21" i="4"/>
  <c r="K20" i="4"/>
  <c r="K19" i="4"/>
  <c r="K18" i="4"/>
  <c r="K17" i="4"/>
  <c r="K16" i="4"/>
  <c r="K15" i="4"/>
  <c r="K14" i="4"/>
  <c r="K13" i="4"/>
  <c r="K12" i="4"/>
  <c r="C7" i="4" l="1"/>
  <c r="H6" i="4"/>
  <c r="D6" i="4"/>
  <c r="C5" i="4"/>
  <c r="C4" i="4"/>
  <c r="S21" i="3"/>
  <c r="S20" i="3"/>
  <c r="S19" i="3"/>
  <c r="S18" i="3"/>
  <c r="S17" i="3"/>
  <c r="S15" i="3"/>
  <c r="S14" i="3"/>
  <c r="S13" i="3"/>
  <c r="R20" i="3"/>
  <c r="R19" i="3"/>
  <c r="R18" i="3"/>
  <c r="R17" i="3"/>
  <c r="R16" i="3"/>
  <c r="R15" i="3"/>
  <c r="R14" i="3"/>
  <c r="R13" i="3"/>
  <c r="K21" i="3"/>
  <c r="N21" i="3" s="1"/>
  <c r="K20" i="3"/>
  <c r="P20" i="3" s="1"/>
  <c r="K19" i="3"/>
  <c r="N19" i="3" s="1"/>
  <c r="K18" i="3"/>
  <c r="P18" i="3" s="1"/>
  <c r="K17" i="3"/>
  <c r="N17" i="3" s="1"/>
  <c r="K16" i="3"/>
  <c r="P16" i="3" s="1"/>
  <c r="K15" i="3"/>
  <c r="N15" i="3" s="1"/>
  <c r="K14" i="3"/>
  <c r="P14" i="3" s="1"/>
  <c r="K13" i="3"/>
  <c r="N13" i="3" s="1"/>
  <c r="K12" i="3"/>
  <c r="P12" i="3" s="1"/>
  <c r="N18" i="3" l="1"/>
  <c r="N20" i="3"/>
  <c r="S22" i="3"/>
  <c r="N16" i="3"/>
  <c r="N14" i="3"/>
  <c r="R22" i="3"/>
  <c r="P13" i="3"/>
  <c r="P15" i="3"/>
  <c r="P17" i="3"/>
  <c r="P19" i="3"/>
  <c r="P21" i="3"/>
  <c r="R24" i="3" l="1"/>
  <c r="R26" i="3" s="1"/>
  <c r="R28" i="3" s="1"/>
  <c r="S24" i="3"/>
  <c r="N22" i="3"/>
  <c r="P22" i="3"/>
  <c r="P24" i="3" s="1"/>
  <c r="P26" i="3" s="1"/>
  <c r="S26" i="3"/>
  <c r="N24" i="3" l="1"/>
  <c r="N26" i="3" s="1"/>
  <c r="C8" i="3"/>
  <c r="C9" i="6"/>
  <c r="D35" i="3"/>
  <c r="D34" i="3"/>
  <c r="D33" i="3"/>
  <c r="C8" i="6" l="1"/>
  <c r="C7" i="5"/>
  <c r="C8" i="5" s="1"/>
  <c r="C8" i="4"/>
  <c r="C6" i="6"/>
  <c r="C7" i="6" s="1"/>
  <c r="B21" i="6"/>
  <c r="B14" i="6"/>
  <c r="F13" i="6"/>
  <c r="D36" i="3"/>
  <c r="D37" i="3" s="1"/>
  <c r="D38" i="3" s="1"/>
  <c r="C9" i="3" l="1"/>
  <c r="C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36" authorId="0" shapeId="0" xr:uid="{F78AC773-DED3-4984-8753-4354D093F4D9}">
      <text>
        <r>
          <rPr>
            <sz val="9"/>
            <color indexed="81"/>
            <rFont val="MS P ゴシック"/>
            <family val="3"/>
            <charset val="128"/>
          </rPr>
          <t>端数処理の単位は適宜調整してください。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40" authorId="0" shapeId="0" xr:uid="{AF367DF2-21EE-4979-8436-74C7F18ABC43}">
      <text>
        <r>
          <rPr>
            <sz val="9"/>
            <color indexed="81"/>
            <rFont val="MS P ゴシック"/>
            <family val="3"/>
            <charset val="128"/>
          </rPr>
          <t>端数処理の単位は適宜調整してください。</t>
        </r>
      </text>
    </comment>
  </commentList>
</comments>
</file>

<file path=xl/sharedStrings.xml><?xml version="1.0" encoding="utf-8"?>
<sst xmlns="http://schemas.openxmlformats.org/spreadsheetml/2006/main" count="192" uniqueCount="87">
  <si>
    <t>＝</t>
    <phoneticPr fontId="2"/>
  </si>
  <si>
    <t>p1</t>
    <phoneticPr fontId="2"/>
  </si>
  <si>
    <t>－</t>
    <phoneticPr fontId="2"/>
  </si>
  <si>
    <t>p2</t>
    <phoneticPr fontId="2"/>
  </si>
  <si>
    <t>－（</t>
    <phoneticPr fontId="2"/>
  </si>
  <si>
    <t>円</t>
    <rPh sb="0" eb="1">
      <t>エン</t>
    </rPh>
    <phoneticPr fontId="2"/>
  </si>
  <si>
    <t>概算スライド額調書</t>
    <rPh sb="0" eb="2">
      <t>ガイサン</t>
    </rPh>
    <rPh sb="6" eb="7">
      <t>ガク</t>
    </rPh>
    <rPh sb="7" eb="9">
      <t>チョウショ</t>
    </rPh>
    <phoneticPr fontId="2"/>
  </si>
  <si>
    <t>工事名</t>
    <rPh sb="0" eb="2">
      <t>コウジ</t>
    </rPh>
    <rPh sb="2" eb="3">
      <t>メイ</t>
    </rPh>
    <phoneticPr fontId="2"/>
  </si>
  <si>
    <t>工事場所</t>
    <rPh sb="0" eb="2">
      <t>コウジ</t>
    </rPh>
    <rPh sb="2" eb="4">
      <t>バショ</t>
    </rPh>
    <phoneticPr fontId="2"/>
  </si>
  <si>
    <t>契約日</t>
    <rPh sb="0" eb="3">
      <t>ケイヤクビ</t>
    </rPh>
    <phoneticPr fontId="2"/>
  </si>
  <si>
    <t>請負代金額</t>
    <rPh sb="0" eb="2">
      <t>ウケオイ</t>
    </rPh>
    <rPh sb="2" eb="4">
      <t>ダイキン</t>
    </rPh>
    <rPh sb="4" eb="5">
      <t>ガク</t>
    </rPh>
    <phoneticPr fontId="2"/>
  </si>
  <si>
    <t>出来高金額</t>
    <rPh sb="0" eb="3">
      <t>デキダカ</t>
    </rPh>
    <rPh sb="3" eb="5">
      <t>キンガク</t>
    </rPh>
    <phoneticPr fontId="2"/>
  </si>
  <si>
    <t>変動前残工事金額
（p1）</t>
    <rPh sb="0" eb="2">
      <t>ヘンドウ</t>
    </rPh>
    <rPh sb="1" eb="2">
      <t>ドウ</t>
    </rPh>
    <rPh sb="2" eb="3">
      <t>マエ</t>
    </rPh>
    <rPh sb="3" eb="4">
      <t>ザン</t>
    </rPh>
    <rPh sb="4" eb="6">
      <t>コウジ</t>
    </rPh>
    <rPh sb="6" eb="8">
      <t>キンガク</t>
    </rPh>
    <phoneticPr fontId="2"/>
  </si>
  <si>
    <t>変動後残工事金額
（p2）</t>
    <rPh sb="0" eb="2">
      <t>ヘンドウ</t>
    </rPh>
    <rPh sb="2" eb="3">
      <t>ゴ</t>
    </rPh>
    <rPh sb="3" eb="4">
      <t>ザン</t>
    </rPh>
    <rPh sb="4" eb="6">
      <t>コウジ</t>
    </rPh>
    <rPh sb="6" eb="8">
      <t>キンガク</t>
    </rPh>
    <phoneticPr fontId="2"/>
  </si>
  <si>
    <t>～</t>
    <phoneticPr fontId="2"/>
  </si>
  <si>
    <t>工　期</t>
    <rPh sb="0" eb="1">
      <t>コウ</t>
    </rPh>
    <rPh sb="2" eb="3">
      <t>キ</t>
    </rPh>
    <phoneticPr fontId="2"/>
  </si>
  <si>
    <t>ｐ１: 変動前残工事金額（税込み）
　　（請負代金額から基準日における出来形部分に相応する請負代金額を控除した額）</t>
    <phoneticPr fontId="2"/>
  </si>
  <si>
    <t>ｐ２：変動後残工事金額（税込）
　　　（変動後(基準日)の賃金又は物価等を基礎として算出した（ｐ１）に相当する額）</t>
    <phoneticPr fontId="2"/>
  </si>
  <si>
    <t>※出来高率、出来高金額、変動前残工事金額及び変動後残工事金額については、概算とする。
ただし、精査の結果これらを変更することがある。</t>
    <phoneticPr fontId="2"/>
  </si>
  <si>
    <t>　まで</t>
    <phoneticPr fontId="2"/>
  </si>
  <si>
    <t>工事名</t>
    <rPh sb="0" eb="3">
      <t>コウジメイ</t>
    </rPh>
    <phoneticPr fontId="5"/>
  </si>
  <si>
    <t>工事場所</t>
    <rPh sb="0" eb="2">
      <t>コウジ</t>
    </rPh>
    <rPh sb="2" eb="4">
      <t>バショ</t>
    </rPh>
    <phoneticPr fontId="5"/>
  </si>
  <si>
    <t>工　　期</t>
    <rPh sb="0" eb="1">
      <t>コウ</t>
    </rPh>
    <rPh sb="3" eb="4">
      <t>キ</t>
    </rPh>
    <phoneticPr fontId="5"/>
  </si>
  <si>
    <t>請負者</t>
    <rPh sb="0" eb="2">
      <t>ウケオイ</t>
    </rPh>
    <rPh sb="2" eb="3">
      <t>シャ</t>
    </rPh>
    <phoneticPr fontId="5"/>
  </si>
  <si>
    <t>請負代金額</t>
    <rPh sb="0" eb="2">
      <t>ウケオイ</t>
    </rPh>
    <rPh sb="2" eb="4">
      <t>ダイキン</t>
    </rPh>
    <rPh sb="4" eb="5">
      <t>ガク</t>
    </rPh>
    <phoneticPr fontId="5"/>
  </si>
  <si>
    <t>スライド額</t>
    <rPh sb="4" eb="5">
      <t>ガク</t>
    </rPh>
    <phoneticPr fontId="5"/>
  </si>
  <si>
    <t>工事区分</t>
    <rPh sb="0" eb="2">
      <t>コウジ</t>
    </rPh>
    <rPh sb="2" eb="4">
      <t>クブン</t>
    </rPh>
    <phoneticPr fontId="5"/>
  </si>
  <si>
    <t>工種</t>
    <rPh sb="0" eb="1">
      <t>コウ</t>
    </rPh>
    <rPh sb="1" eb="2">
      <t>シュ</t>
    </rPh>
    <phoneticPr fontId="5"/>
  </si>
  <si>
    <t>種別</t>
    <rPh sb="0" eb="2">
      <t>シュベツ</t>
    </rPh>
    <phoneticPr fontId="5"/>
  </si>
  <si>
    <t>細別</t>
    <rPh sb="0" eb="2">
      <t>サイベツベツ</t>
    </rPh>
    <phoneticPr fontId="5"/>
  </si>
  <si>
    <t>規格</t>
    <rPh sb="0" eb="2">
      <t>キカク</t>
    </rPh>
    <phoneticPr fontId="5"/>
  </si>
  <si>
    <t>単位</t>
    <rPh sb="0" eb="2">
      <t>タンイ</t>
    </rPh>
    <phoneticPr fontId="5"/>
  </si>
  <si>
    <t>当初数量</t>
    <rPh sb="0" eb="2">
      <t>トウショ</t>
    </rPh>
    <rPh sb="2" eb="4">
      <t>スウリョウ</t>
    </rPh>
    <phoneticPr fontId="5"/>
  </si>
  <si>
    <t>出来高数量</t>
    <rPh sb="0" eb="3">
      <t>デキダカ</t>
    </rPh>
    <rPh sb="3" eb="5">
      <t>スウリョウ</t>
    </rPh>
    <phoneticPr fontId="5"/>
  </si>
  <si>
    <t>変更予定</t>
    <rPh sb="0" eb="2">
      <t>ヘンコウ</t>
    </rPh>
    <rPh sb="2" eb="4">
      <t>ヨテイ</t>
    </rPh>
    <phoneticPr fontId="5"/>
  </si>
  <si>
    <t>残工事数量</t>
    <rPh sb="0" eb="1">
      <t>ザン</t>
    </rPh>
    <rPh sb="1" eb="3">
      <t>コウジ</t>
    </rPh>
    <rPh sb="3" eb="5">
      <t>スウリョウ</t>
    </rPh>
    <phoneticPr fontId="5"/>
  </si>
  <si>
    <t>原金額</t>
    <rPh sb="0" eb="1">
      <t>ゲン</t>
    </rPh>
    <rPh sb="1" eb="3">
      <t>キンガク</t>
    </rPh>
    <phoneticPr fontId="5"/>
  </si>
  <si>
    <t>想定単価</t>
    <rPh sb="0" eb="2">
      <t>ソウテイ</t>
    </rPh>
    <rPh sb="2" eb="4">
      <t>タンカ</t>
    </rPh>
    <phoneticPr fontId="5"/>
  </si>
  <si>
    <t>新金額</t>
    <rPh sb="0" eb="1">
      <t>シン</t>
    </rPh>
    <rPh sb="1" eb="3">
      <t>キンガク</t>
    </rPh>
    <phoneticPr fontId="5"/>
  </si>
  <si>
    <t>備考</t>
    <rPh sb="0" eb="2">
      <t>ビコウ</t>
    </rPh>
    <phoneticPr fontId="5"/>
  </si>
  <si>
    <t>共通仮設費</t>
    <rPh sb="0" eb="2">
      <t>キョウツウ</t>
    </rPh>
    <rPh sb="2" eb="4">
      <t>カセツ</t>
    </rPh>
    <rPh sb="4" eb="5">
      <t>ヒ</t>
    </rPh>
    <phoneticPr fontId="5"/>
  </si>
  <si>
    <t>式</t>
    <rPh sb="0" eb="1">
      <t>シキ</t>
    </rPh>
    <phoneticPr fontId="5"/>
  </si>
  <si>
    <t>純工事費</t>
    <rPh sb="0" eb="1">
      <t>ジュン</t>
    </rPh>
    <rPh sb="1" eb="3">
      <t>コウジ</t>
    </rPh>
    <rPh sb="3" eb="4">
      <t>ヒ</t>
    </rPh>
    <phoneticPr fontId="5"/>
  </si>
  <si>
    <t>現場管理費</t>
    <rPh sb="0" eb="2">
      <t>ゲンバ</t>
    </rPh>
    <rPh sb="2" eb="5">
      <t>カンリヒ</t>
    </rPh>
    <phoneticPr fontId="5"/>
  </si>
  <si>
    <t>工事原価</t>
    <rPh sb="0" eb="2">
      <t>コウジ</t>
    </rPh>
    <rPh sb="2" eb="4">
      <t>ゲンカ</t>
    </rPh>
    <phoneticPr fontId="5"/>
  </si>
  <si>
    <t>一般管理費</t>
    <rPh sb="0" eb="2">
      <t>イッパン</t>
    </rPh>
    <rPh sb="2" eb="5">
      <t>カンリヒ</t>
    </rPh>
    <phoneticPr fontId="5"/>
  </si>
  <si>
    <t>工事価格</t>
    <rPh sb="0" eb="2">
      <t>コウジ</t>
    </rPh>
    <rPh sb="2" eb="4">
      <t>カカク</t>
    </rPh>
    <phoneticPr fontId="5"/>
  </si>
  <si>
    <t>P1(税抜)=</t>
    <rPh sb="3" eb="4">
      <t>ゼイ</t>
    </rPh>
    <rPh sb="4" eb="5">
      <t>ヌ</t>
    </rPh>
    <phoneticPr fontId="5"/>
  </si>
  <si>
    <t>P2(税抜)=</t>
    <rPh sb="3" eb="4">
      <t>ゼイ</t>
    </rPh>
    <rPh sb="4" eb="5">
      <t>ヌ</t>
    </rPh>
    <phoneticPr fontId="5"/>
  </si>
  <si>
    <t>スライド額の算出</t>
    <rPh sb="4" eb="5">
      <t>ガク</t>
    </rPh>
    <rPh sb="6" eb="8">
      <t>サンシュツ</t>
    </rPh>
    <phoneticPr fontId="5"/>
  </si>
  <si>
    <t>項　目</t>
    <rPh sb="0" eb="1">
      <t>コウ</t>
    </rPh>
    <rPh sb="2" eb="3">
      <t>メ</t>
    </rPh>
    <phoneticPr fontId="5"/>
  </si>
  <si>
    <t>金額　(円)</t>
    <rPh sb="0" eb="2">
      <t>キンガク</t>
    </rPh>
    <rPh sb="4" eb="5">
      <t>エン</t>
    </rPh>
    <phoneticPr fontId="5"/>
  </si>
  <si>
    <t>P2(税抜)</t>
    <rPh sb="3" eb="4">
      <t>ゼイ</t>
    </rPh>
    <rPh sb="4" eb="5">
      <t>ヌ</t>
    </rPh>
    <phoneticPr fontId="5"/>
  </si>
  <si>
    <t>①</t>
    <phoneticPr fontId="5"/>
  </si>
  <si>
    <t>P1(税抜)</t>
    <rPh sb="3" eb="4">
      <t>ゼイ</t>
    </rPh>
    <rPh sb="4" eb="5">
      <t>ヌ</t>
    </rPh>
    <phoneticPr fontId="5"/>
  </si>
  <si>
    <t>②</t>
    <phoneticPr fontId="5"/>
  </si>
  <si>
    <t>③</t>
    <phoneticPr fontId="5"/>
  </si>
  <si>
    <t>スライド額(税抜)</t>
    <rPh sb="4" eb="5">
      <t>ガク</t>
    </rPh>
    <rPh sb="6" eb="7">
      <t>ゼイ</t>
    </rPh>
    <rPh sb="7" eb="8">
      <t>ヌ</t>
    </rPh>
    <phoneticPr fontId="5"/>
  </si>
  <si>
    <t>①－②－③</t>
    <phoneticPr fontId="5"/>
  </si>
  <si>
    <t>消費税相当額</t>
    <rPh sb="0" eb="3">
      <t>ショウヒゼイ</t>
    </rPh>
    <rPh sb="3" eb="5">
      <t>ソウトウ</t>
    </rPh>
    <rPh sb="5" eb="6">
      <t>ガク</t>
    </rPh>
    <phoneticPr fontId="5"/>
  </si>
  <si>
    <t>スライド額(税込)</t>
    <rPh sb="4" eb="5">
      <t>ガク</t>
    </rPh>
    <rPh sb="6" eb="7">
      <t>ゼイ</t>
    </rPh>
    <rPh sb="7" eb="8">
      <t>コミ</t>
    </rPh>
    <phoneticPr fontId="5"/>
  </si>
  <si>
    <t>まで</t>
    <phoneticPr fontId="2"/>
  </si>
  <si>
    <t>○変更請求概算額が増額の場合（税込み）【自動計算】</t>
    <rPh sb="1" eb="3">
      <t>ヘンコウ</t>
    </rPh>
    <rPh sb="3" eb="5">
      <t>セイキュウ</t>
    </rPh>
    <rPh sb="5" eb="7">
      <t>ガイサン</t>
    </rPh>
    <rPh sb="7" eb="8">
      <t>ガク</t>
    </rPh>
    <rPh sb="9" eb="11">
      <t>ゾウガク</t>
    </rPh>
    <rPh sb="12" eb="14">
      <t>バアイ</t>
    </rPh>
    <rPh sb="15" eb="16">
      <t>ゼイ</t>
    </rPh>
    <rPh sb="16" eb="17">
      <t>コ</t>
    </rPh>
    <rPh sb="20" eb="22">
      <t>ジドウ</t>
    </rPh>
    <rPh sb="22" eb="24">
      <t>ケイサン</t>
    </rPh>
    <phoneticPr fontId="2"/>
  </si>
  <si>
    <t>×1/100）</t>
    <phoneticPr fontId="2"/>
  </si>
  <si>
    <t>＋（</t>
    <phoneticPr fontId="2"/>
  </si>
  <si>
    <t>P1(税抜)×1%</t>
    <rPh sb="3" eb="4">
      <t>ゼイ</t>
    </rPh>
    <rPh sb="4" eb="5">
      <t>ヌ</t>
    </rPh>
    <phoneticPr fontId="5"/>
  </si>
  <si>
    <t>○変更請求概算額が減額の場合（税込み）</t>
    <rPh sb="1" eb="3">
      <t>ヘンコウ</t>
    </rPh>
    <rPh sb="3" eb="5">
      <t>セイキュウ</t>
    </rPh>
    <rPh sb="5" eb="7">
      <t>ガイサン</t>
    </rPh>
    <rPh sb="7" eb="8">
      <t>ガク</t>
    </rPh>
    <rPh sb="9" eb="11">
      <t>ゲンガク</t>
    </rPh>
    <rPh sb="12" eb="14">
      <t>バアイ</t>
    </rPh>
    <rPh sb="15" eb="16">
      <t>ゼイ</t>
    </rPh>
    <rPh sb="16" eb="17">
      <t>コ</t>
    </rPh>
    <phoneticPr fontId="2"/>
  </si>
  <si>
    <t>概算スライド額計算書</t>
    <rPh sb="0" eb="2">
      <t>ガイサン</t>
    </rPh>
    <rPh sb="6" eb="7">
      <t>ガク</t>
    </rPh>
    <rPh sb="7" eb="9">
      <t>ケイサン</t>
    </rPh>
    <rPh sb="9" eb="10">
      <t>ショ</t>
    </rPh>
    <phoneticPr fontId="5"/>
  </si>
  <si>
    <t>数量総括表</t>
    <rPh sb="0" eb="2">
      <t>スウリョウ</t>
    </rPh>
    <rPh sb="2" eb="5">
      <t>ソウカツヒョウ</t>
    </rPh>
    <phoneticPr fontId="5"/>
  </si>
  <si>
    <t>（参考）出来高数量</t>
    <rPh sb="1" eb="3">
      <t>サンコウ</t>
    </rPh>
    <rPh sb="4" eb="9">
      <t>デキダカスウリョウ</t>
    </rPh>
    <phoneticPr fontId="2"/>
  </si>
  <si>
    <t>（参考）当初契約</t>
    <rPh sb="1" eb="3">
      <t>サンコウ</t>
    </rPh>
    <rPh sb="4" eb="6">
      <t>トウショ</t>
    </rPh>
    <rPh sb="6" eb="8">
      <t>ケイヤク</t>
    </rPh>
    <phoneticPr fontId="2"/>
  </si>
  <si>
    <t>直接工事費合計</t>
    <rPh sb="0" eb="4">
      <t>チョクセツコウジ</t>
    </rPh>
    <rPh sb="5" eb="7">
      <t>ゴウケイ</t>
    </rPh>
    <phoneticPr fontId="2"/>
  </si>
  <si>
    <t>直接工事費+共通仮設費</t>
    <rPh sb="0" eb="4">
      <t>チョクセツコウジ</t>
    </rPh>
    <rPh sb="6" eb="11">
      <t>キョウツウカセツヒ</t>
    </rPh>
    <phoneticPr fontId="2"/>
  </si>
  <si>
    <t>純工事費+現場管理費</t>
    <rPh sb="0" eb="4">
      <t>ジュンコウジヒ</t>
    </rPh>
    <rPh sb="5" eb="10">
      <t>ゲンバカンリヒ</t>
    </rPh>
    <phoneticPr fontId="2"/>
  </si>
  <si>
    <t>工事原価+一般管理費</t>
    <rPh sb="0" eb="4">
      <t>コウジゲンカ</t>
    </rPh>
    <rPh sb="5" eb="10">
      <t>イッパンカンリヒ</t>
    </rPh>
    <phoneticPr fontId="2"/>
  </si>
  <si>
    <t>スライド額内訳書</t>
    <rPh sb="4" eb="5">
      <t>ガク</t>
    </rPh>
    <rPh sb="5" eb="8">
      <t>ウチワケショ</t>
    </rPh>
    <phoneticPr fontId="5"/>
  </si>
  <si>
    <t>新単価</t>
    <rPh sb="0" eb="1">
      <t>シン</t>
    </rPh>
    <rPh sb="1" eb="3">
      <t>タンカ</t>
    </rPh>
    <phoneticPr fontId="5"/>
  </si>
  <si>
    <t>原単価</t>
    <rPh sb="0" eb="1">
      <t>ハラ</t>
    </rPh>
    <rPh sb="1" eb="3">
      <t>タンカ</t>
    </rPh>
    <phoneticPr fontId="5"/>
  </si>
  <si>
    <t>落札率</t>
    <rPh sb="0" eb="3">
      <t>ラクサツリツ</t>
    </rPh>
    <phoneticPr fontId="2"/>
  </si>
  <si>
    <t>工事価格×落札率</t>
    <rPh sb="0" eb="4">
      <t>コウジカカク</t>
    </rPh>
    <rPh sb="5" eb="8">
      <t>ラクサツリツ</t>
    </rPh>
    <phoneticPr fontId="2"/>
  </si>
  <si>
    <t>P1(税抜)=</t>
    <phoneticPr fontId="2"/>
  </si>
  <si>
    <t>P2(税抜)=</t>
    <phoneticPr fontId="2"/>
  </si>
  <si>
    <t>千円未満切捨</t>
    <rPh sb="0" eb="4">
      <t>センエンミマン</t>
    </rPh>
    <rPh sb="4" eb="5">
      <t>キ</t>
    </rPh>
    <rPh sb="5" eb="6">
      <t>ス</t>
    </rPh>
    <phoneticPr fontId="2"/>
  </si>
  <si>
    <t>当初単価</t>
    <rPh sb="0" eb="2">
      <t>トウショ</t>
    </rPh>
    <rPh sb="2" eb="4">
      <t>タンカ</t>
    </rPh>
    <phoneticPr fontId="5"/>
  </si>
  <si>
    <t>出来高金額</t>
    <phoneticPr fontId="2"/>
  </si>
  <si>
    <t>P1(税込)</t>
    <rPh sb="4" eb="5">
      <t>コ</t>
    </rPh>
    <phoneticPr fontId="2"/>
  </si>
  <si>
    <t>P2(税込)</t>
    <rPh sb="4" eb="5">
      <t>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</si>
</sst>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円&quot;"/>
    <numFmt numFmtId="177" formatCode="[$-411]ggge&quot;年&quot;m&quot;月&quot;d&quot;日&quot;;@"/>
    <numFmt numFmtId="178" formatCode="&quot;金　&quot;#,##0&quot;円&quot;"/>
    <numFmt numFmtId="179" formatCode="[DBNum3]&quot;金　&quot;[$-411]#,##0&quot;円&quot;"/>
  </numFmts>
  <fonts count="21">
    <font>
      <sz val="11"/>
      <color theme="1"/>
      <name val="ＭＳ Ｐゴシック"/>
      <family val="2"/>
      <charset val="128"/>
    </font>
    <font>
      <sz val="11"/>
      <color theme="1"/>
      <name val="ＭＳ Ｐゴシック"/>
      <family val="2"/>
      <charset val="128"/>
    </font>
    <font>
      <sz val="6"/>
      <name val="ＭＳ Ｐゴシック"/>
      <family val="2"/>
      <charset val="128"/>
    </font>
    <font>
      <sz val="11"/>
      <name val="ＭＳ 明朝"/>
      <family val="1"/>
      <charset val="128"/>
    </font>
    <font>
      <sz val="11"/>
      <color theme="1"/>
      <name val="游ゴシック"/>
      <family val="2"/>
      <charset val="128"/>
      <scheme val="minor"/>
    </font>
    <font>
      <sz val="6"/>
      <name val="游ゴシック"/>
      <family val="2"/>
      <charset val="128"/>
      <scheme val="minor"/>
    </font>
    <font>
      <sz val="10.5"/>
      <name val="ＭＳ Ｐゴシック"/>
      <family val="3"/>
      <charset val="128"/>
    </font>
    <font>
      <sz val="10.5"/>
      <name val="游ゴシック"/>
      <family val="3"/>
      <charset val="128"/>
      <scheme val="minor"/>
    </font>
    <font>
      <sz val="11"/>
      <name val="游ゴシック"/>
      <family val="2"/>
      <charset val="128"/>
      <scheme val="minor"/>
    </font>
    <font>
      <sz val="16"/>
      <name val="游ゴシック"/>
      <family val="2"/>
      <charset val="128"/>
      <scheme val="minor"/>
    </font>
    <font>
      <b/>
      <sz val="11"/>
      <name val="BIZ UDゴシック"/>
      <family val="3"/>
      <charset val="128"/>
    </font>
    <font>
      <sz val="11"/>
      <name val="BIZ UDゴシック"/>
      <family val="3"/>
      <charset val="128"/>
    </font>
    <font>
      <b/>
      <sz val="10.5"/>
      <name val="BIZ UDゴシック"/>
      <family val="3"/>
      <charset val="128"/>
    </font>
    <font>
      <b/>
      <sz val="10.5"/>
      <name val="游ゴシック"/>
      <family val="3"/>
      <charset val="128"/>
    </font>
    <font>
      <sz val="10"/>
      <name val="游ゴシック"/>
      <family val="2"/>
      <charset val="128"/>
      <scheme val="minor"/>
    </font>
    <font>
      <sz val="14"/>
      <name val="ＭＳ 明朝"/>
      <family val="1"/>
      <charset val="128"/>
    </font>
    <font>
      <sz val="12"/>
      <name val="BIZ UDPゴシック"/>
      <family val="3"/>
      <charset val="128"/>
    </font>
    <font>
      <b/>
      <sz val="11"/>
      <name val="BIZ UDPゴシック"/>
      <family val="3"/>
      <charset val="128"/>
    </font>
    <font>
      <sz val="11"/>
      <name val="BIZ UDPゴシック"/>
      <family val="3"/>
      <charset val="128"/>
    </font>
    <font>
      <sz val="10.5"/>
      <name val="游ゴシック"/>
      <family val="3"/>
      <charset val="128"/>
    </font>
    <font>
      <sz val="9"/>
      <color indexed="81"/>
      <name val="MS P 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ck">
        <color auto="1"/>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ck">
        <color auto="1"/>
      </left>
      <right style="thin">
        <color auto="1"/>
      </right>
      <top style="thin">
        <color auto="1"/>
      </top>
      <bottom style="thin">
        <color auto="1"/>
      </bottom>
      <diagonal style="thin">
        <color auto="1"/>
      </diagonal>
    </border>
    <border>
      <left/>
      <right style="thick">
        <color auto="1"/>
      </right>
      <top/>
      <bottom/>
      <diagonal/>
    </border>
    <border>
      <left style="thin">
        <color auto="1"/>
      </left>
      <right style="thick">
        <color auto="1"/>
      </right>
      <top style="thin">
        <color auto="1"/>
      </top>
      <bottom/>
      <diagonal/>
    </border>
    <border diagonalUp="1">
      <left style="thick">
        <color auto="1"/>
      </left>
      <right style="thin">
        <color auto="1"/>
      </right>
      <top style="thin">
        <color auto="1"/>
      </top>
      <bottom/>
      <diagonal style="thin">
        <color auto="1"/>
      </diagonal>
    </border>
    <border diagonalUp="1">
      <left style="thin">
        <color indexed="64"/>
      </left>
      <right style="thin">
        <color auto="1"/>
      </right>
      <top style="thin">
        <color auto="1"/>
      </top>
      <bottom/>
      <diagonal style="thin">
        <color auto="1"/>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129">
    <xf numFmtId="0" fontId="0" fillId="0" borderId="0" xfId="0">
      <alignment vertical="center"/>
    </xf>
    <xf numFmtId="0" fontId="6" fillId="2" borderId="1" xfId="2" applyFont="1" applyFill="1" applyBorder="1" applyAlignment="1">
      <alignment vertical="center" shrinkToFit="1"/>
    </xf>
    <xf numFmtId="0" fontId="6" fillId="2" borderId="1" xfId="2" applyFont="1" applyFill="1" applyBorder="1" applyAlignment="1">
      <alignment horizontal="center" vertical="center" shrinkToFit="1"/>
    </xf>
    <xf numFmtId="0" fontId="8" fillId="2" borderId="0" xfId="2" applyFont="1" applyFill="1">
      <alignment vertical="center"/>
    </xf>
    <xf numFmtId="0" fontId="6" fillId="0" borderId="1" xfId="2" applyFont="1" applyBorder="1" applyAlignment="1">
      <alignment vertical="center" shrinkToFit="1"/>
    </xf>
    <xf numFmtId="0" fontId="8" fillId="0" borderId="0" xfId="2" applyFont="1">
      <alignment vertical="center"/>
    </xf>
    <xf numFmtId="0" fontId="8" fillId="2" borderId="0" xfId="2" applyFont="1" applyFill="1" applyAlignment="1">
      <alignment horizontal="center" vertical="center"/>
    </xf>
    <xf numFmtId="0" fontId="10" fillId="2" borderId="0" xfId="2" applyFont="1" applyFill="1">
      <alignment vertical="center"/>
    </xf>
    <xf numFmtId="0" fontId="8" fillId="2" borderId="1" xfId="2" applyFont="1" applyFill="1" applyBorder="1" applyAlignment="1">
      <alignment horizontal="center" vertical="center" shrinkToFit="1"/>
    </xf>
    <xf numFmtId="0" fontId="8" fillId="2" borderId="0" xfId="2" applyFont="1" applyFill="1" applyAlignment="1">
      <alignment horizontal="center" vertical="center" shrinkToFit="1"/>
    </xf>
    <xf numFmtId="0" fontId="11" fillId="2" borderId="3" xfId="2" applyFont="1" applyFill="1" applyBorder="1" applyAlignment="1">
      <alignment vertical="center" shrinkToFit="1"/>
    </xf>
    <xf numFmtId="0" fontId="11" fillId="2" borderId="5" xfId="2" applyFont="1" applyFill="1" applyBorder="1" applyAlignment="1">
      <alignment horizontal="center" vertical="center" shrinkToFit="1"/>
    </xf>
    <xf numFmtId="0" fontId="11" fillId="2" borderId="5" xfId="2" applyFont="1" applyFill="1" applyBorder="1" applyAlignment="1">
      <alignment vertical="center" shrinkToFit="1"/>
    </xf>
    <xf numFmtId="0" fontId="11" fillId="2" borderId="4" xfId="2" applyFont="1" applyFill="1" applyBorder="1" applyAlignment="1">
      <alignment vertical="center" shrinkToFit="1"/>
    </xf>
    <xf numFmtId="0" fontId="8" fillId="2" borderId="9" xfId="2" applyFont="1" applyFill="1" applyBorder="1" applyAlignment="1">
      <alignment horizontal="center" vertical="center" shrinkToFit="1"/>
    </xf>
    <xf numFmtId="0" fontId="8" fillId="3" borderId="10" xfId="2" applyFont="1" applyFill="1" applyBorder="1" applyAlignment="1">
      <alignment horizontal="center" vertical="center" shrinkToFit="1"/>
    </xf>
    <xf numFmtId="0" fontId="8" fillId="3" borderId="11" xfId="2" applyFont="1" applyFill="1" applyBorder="1" applyAlignment="1">
      <alignment horizontal="center" vertical="center" shrinkToFit="1"/>
    </xf>
    <xf numFmtId="0" fontId="8" fillId="3" borderId="12" xfId="2" applyFont="1" applyFill="1" applyBorder="1" applyAlignment="1">
      <alignment horizontal="center" vertical="center" shrinkToFit="1"/>
    </xf>
    <xf numFmtId="0" fontId="12" fillId="2" borderId="1" xfId="2" applyFont="1" applyFill="1" applyBorder="1" applyAlignment="1">
      <alignment vertical="center" shrinkToFit="1"/>
    </xf>
    <xf numFmtId="0" fontId="12" fillId="2" borderId="1" xfId="2" applyFont="1" applyFill="1" applyBorder="1" applyAlignment="1">
      <alignment horizontal="center" vertical="center" shrinkToFit="1"/>
    </xf>
    <xf numFmtId="0" fontId="13" fillId="2" borderId="9" xfId="2" applyFont="1" applyFill="1" applyBorder="1" applyAlignment="1">
      <alignment vertical="center" shrinkToFit="1"/>
    </xf>
    <xf numFmtId="38" fontId="12" fillId="2" borderId="1" xfId="3" applyFont="1" applyFill="1" applyBorder="1" applyAlignment="1">
      <alignment horizontal="right" vertical="center" shrinkToFit="1"/>
    </xf>
    <xf numFmtId="0" fontId="13" fillId="2" borderId="9" xfId="2" applyFont="1" applyFill="1" applyBorder="1" applyAlignment="1">
      <alignment horizontal="right" vertical="center" shrinkToFit="1"/>
    </xf>
    <xf numFmtId="38" fontId="12" fillId="3" borderId="13" xfId="3" applyFont="1" applyFill="1" applyBorder="1" applyAlignment="1">
      <alignment horizontal="right" vertical="center" shrinkToFit="1"/>
    </xf>
    <xf numFmtId="38" fontId="12" fillId="3" borderId="1" xfId="3" applyFont="1" applyFill="1" applyBorder="1" applyAlignment="1">
      <alignment horizontal="right" vertical="center" shrinkToFit="1"/>
    </xf>
    <xf numFmtId="38" fontId="12" fillId="3" borderId="14" xfId="3" applyFont="1" applyFill="1" applyBorder="1" applyAlignment="1">
      <alignment horizontal="right" vertical="center" shrinkToFit="1"/>
    </xf>
    <xf numFmtId="0" fontId="12" fillId="2" borderId="1" xfId="2" applyFont="1" applyFill="1" applyBorder="1" applyAlignment="1">
      <alignment horizontal="right" vertical="center" shrinkToFit="1"/>
    </xf>
    <xf numFmtId="38" fontId="12" fillId="3" borderId="1" xfId="2" applyNumberFormat="1" applyFont="1" applyFill="1" applyBorder="1" applyAlignment="1">
      <alignment horizontal="right" vertical="center" shrinkToFit="1"/>
    </xf>
    <xf numFmtId="0" fontId="11" fillId="2" borderId="0" xfId="2" applyFont="1" applyFill="1">
      <alignment vertical="center"/>
    </xf>
    <xf numFmtId="0" fontId="8" fillId="2" borderId="0" xfId="2" applyFont="1" applyFill="1" applyAlignment="1">
      <alignment horizontal="left" vertical="center" shrinkToFit="1"/>
    </xf>
    <xf numFmtId="0" fontId="8" fillId="2" borderId="0" xfId="2" applyFont="1" applyFill="1" applyAlignment="1">
      <alignment vertical="center" shrinkToFit="1"/>
    </xf>
    <xf numFmtId="0" fontId="14" fillId="2" borderId="0" xfId="2" applyFont="1" applyFill="1" applyAlignment="1">
      <alignment vertical="center" shrinkToFit="1"/>
    </xf>
    <xf numFmtId="0" fontId="16" fillId="0" borderId="0" xfId="0" applyFont="1" applyAlignment="1">
      <alignment horizontal="center" vertical="center" wrapText="1"/>
    </xf>
    <xf numFmtId="0" fontId="16"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176" fontId="18" fillId="0" borderId="6" xfId="1" applyNumberFormat="1" applyFont="1" applyFill="1" applyBorder="1" applyAlignment="1">
      <alignment vertical="center" wrapText="1"/>
    </xf>
    <xf numFmtId="177" fontId="17" fillId="0" borderId="8" xfId="1" applyNumberFormat="1" applyFont="1" applyFill="1" applyBorder="1" applyAlignment="1">
      <alignment horizontal="center" vertical="center" wrapText="1"/>
    </xf>
    <xf numFmtId="176" fontId="3" fillId="0" borderId="8" xfId="1" applyNumberFormat="1" applyFont="1" applyFill="1" applyBorder="1" applyAlignment="1">
      <alignment horizontal="center" vertical="center" wrapText="1"/>
    </xf>
    <xf numFmtId="176" fontId="3" fillId="0" borderId="7" xfId="1" applyNumberFormat="1" applyFont="1" applyFill="1" applyBorder="1" applyAlignment="1">
      <alignment vertical="center" wrapText="1"/>
    </xf>
    <xf numFmtId="38" fontId="18" fillId="0" borderId="0" xfId="1" applyFont="1" applyAlignment="1">
      <alignment vertical="center" wrapText="1"/>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pplyAlignment="1">
      <alignment horizontal="center" vertical="center" wrapText="1"/>
    </xf>
    <xf numFmtId="38" fontId="10" fillId="0" borderId="0" xfId="0" applyNumberFormat="1" applyFont="1" applyAlignment="1">
      <alignment vertical="center" wrapText="1"/>
    </xf>
    <xf numFmtId="38" fontId="10" fillId="0" borderId="2" xfId="1" applyFont="1" applyBorder="1" applyAlignment="1">
      <alignment vertical="center" wrapText="1"/>
    </xf>
    <xf numFmtId="38" fontId="12" fillId="0" borderId="1" xfId="3" applyFont="1" applyFill="1" applyBorder="1" applyAlignment="1">
      <alignment horizontal="right" vertical="center" shrinkToFit="1"/>
    </xf>
    <xf numFmtId="0" fontId="8" fillId="4" borderId="1" xfId="2" applyFont="1" applyFill="1" applyBorder="1" applyAlignment="1">
      <alignment horizontal="center" vertical="center" shrinkToFit="1"/>
    </xf>
    <xf numFmtId="0" fontId="7" fillId="3" borderId="15" xfId="2" applyFont="1" applyFill="1" applyBorder="1" applyAlignment="1">
      <alignment horizontal="right" vertical="center" shrinkToFit="1"/>
    </xf>
    <xf numFmtId="38" fontId="12" fillId="3" borderId="16" xfId="2" applyNumberFormat="1" applyFont="1" applyFill="1" applyBorder="1" applyAlignment="1">
      <alignment horizontal="right" vertical="center" shrinkToFit="1"/>
    </xf>
    <xf numFmtId="0" fontId="7" fillId="3" borderId="16" xfId="2" applyFont="1" applyFill="1" applyBorder="1" applyAlignment="1">
      <alignment horizontal="right" vertical="center" shrinkToFit="1"/>
    </xf>
    <xf numFmtId="38" fontId="12" fillId="3" borderId="17" xfId="3" applyFont="1" applyFill="1" applyBorder="1" applyAlignment="1">
      <alignment horizontal="right" vertical="center" shrinkToFit="1"/>
    </xf>
    <xf numFmtId="38" fontId="19" fillId="3" borderId="1" xfId="3" applyFont="1" applyFill="1" applyBorder="1" applyAlignment="1">
      <alignment horizontal="center" vertical="center" shrinkToFit="1"/>
    </xf>
    <xf numFmtId="38" fontId="12" fillId="3" borderId="4" xfId="2" applyNumberFormat="1" applyFont="1" applyFill="1" applyBorder="1" applyAlignment="1">
      <alignment horizontal="right" vertical="center" shrinkToFit="1"/>
    </xf>
    <xf numFmtId="38" fontId="12" fillId="3" borderId="19" xfId="3" applyFont="1" applyFill="1" applyBorder="1" applyAlignment="1">
      <alignment horizontal="right" vertical="center" shrinkToFit="1"/>
    </xf>
    <xf numFmtId="38" fontId="12" fillId="3" borderId="18" xfId="2" applyNumberFormat="1" applyFont="1" applyFill="1" applyBorder="1" applyAlignment="1">
      <alignment horizontal="right" vertical="center" shrinkToFit="1"/>
    </xf>
    <xf numFmtId="0" fontId="12" fillId="3" borderId="24" xfId="2" applyFont="1" applyFill="1" applyBorder="1" applyAlignment="1">
      <alignment vertical="center" shrinkToFit="1"/>
    </xf>
    <xf numFmtId="0" fontId="12" fillId="3" borderId="20" xfId="2" applyFont="1" applyFill="1" applyBorder="1" applyAlignment="1">
      <alignment vertical="center" shrinkToFit="1"/>
    </xf>
    <xf numFmtId="0" fontId="13" fillId="2" borderId="25" xfId="2" applyFont="1" applyFill="1" applyBorder="1" applyAlignment="1">
      <alignment vertical="center" shrinkToFit="1"/>
    </xf>
    <xf numFmtId="0" fontId="11" fillId="2" borderId="1" xfId="2" applyFont="1" applyFill="1" applyBorder="1">
      <alignment vertical="center"/>
    </xf>
    <xf numFmtId="0" fontId="8" fillId="2" borderId="1" xfId="2" applyFont="1" applyFill="1" applyBorder="1" applyAlignment="1">
      <alignment horizontal="left" vertical="center" shrinkToFit="1"/>
    </xf>
    <xf numFmtId="38" fontId="12" fillId="3" borderId="19" xfId="2" applyNumberFormat="1" applyFont="1" applyFill="1" applyBorder="1" applyAlignment="1">
      <alignment horizontal="right" vertical="center" shrinkToFit="1"/>
    </xf>
    <xf numFmtId="38" fontId="12" fillId="3" borderId="26" xfId="3" applyFont="1" applyFill="1" applyBorder="1" applyAlignment="1">
      <alignment horizontal="right" vertical="center" shrinkToFit="1"/>
    </xf>
    <xf numFmtId="38" fontId="19" fillId="3" borderId="14" xfId="3" applyFont="1" applyFill="1" applyBorder="1" applyAlignment="1">
      <alignment horizontal="right" vertical="center" shrinkToFit="1"/>
    </xf>
    <xf numFmtId="38" fontId="19" fillId="3" borderId="15" xfId="3" applyFont="1" applyFill="1" applyBorder="1" applyAlignment="1">
      <alignment horizontal="right" vertical="center" shrinkToFit="1"/>
    </xf>
    <xf numFmtId="38" fontId="19" fillId="3" borderId="16" xfId="3" applyFont="1" applyFill="1" applyBorder="1" applyAlignment="1">
      <alignment horizontal="right" vertical="center" shrinkToFit="1"/>
    </xf>
    <xf numFmtId="38" fontId="19" fillId="3" borderId="17" xfId="3" applyFont="1" applyFill="1" applyBorder="1" applyAlignment="1">
      <alignment horizontal="right" vertical="center" shrinkToFit="1"/>
    </xf>
    <xf numFmtId="0" fontId="7" fillId="3" borderId="27" xfId="2" applyFont="1" applyFill="1" applyBorder="1" applyAlignment="1">
      <alignment horizontal="right" vertical="center" shrinkToFit="1"/>
    </xf>
    <xf numFmtId="38" fontId="19" fillId="3" borderId="24" xfId="3" applyFont="1" applyFill="1" applyBorder="1" applyAlignment="1">
      <alignment horizontal="right" vertical="center" shrinkToFit="1"/>
    </xf>
    <xf numFmtId="0" fontId="7" fillId="3" borderId="28" xfId="2" applyFont="1" applyFill="1" applyBorder="1" applyAlignment="1">
      <alignment horizontal="right" vertical="center" shrinkToFit="1"/>
    </xf>
    <xf numFmtId="38" fontId="19" fillId="3" borderId="20" xfId="3" applyFont="1" applyFill="1" applyBorder="1" applyAlignment="1">
      <alignment horizontal="right" vertical="center" shrinkToFit="1"/>
    </xf>
    <xf numFmtId="9" fontId="19" fillId="3" borderId="1" xfId="3" applyNumberFormat="1" applyFont="1" applyFill="1" applyBorder="1" applyAlignment="1">
      <alignment horizontal="right" vertical="center" shrinkToFit="1"/>
    </xf>
    <xf numFmtId="0" fontId="8" fillId="2" borderId="1" xfId="2" applyFont="1" applyFill="1" applyBorder="1" applyAlignment="1">
      <alignment horizontal="center" vertical="center"/>
    </xf>
    <xf numFmtId="38" fontId="10" fillId="2" borderId="3" xfId="3" applyFont="1" applyFill="1" applyBorder="1" applyAlignment="1">
      <alignment horizontal="right" vertical="center"/>
    </xf>
    <xf numFmtId="38" fontId="10" fillId="2" borderId="4" xfId="3" applyFont="1" applyFill="1" applyBorder="1" applyAlignment="1">
      <alignment horizontal="right" vertical="center"/>
    </xf>
    <xf numFmtId="0" fontId="8" fillId="2" borderId="3" xfId="2" applyFont="1" applyFill="1" applyBorder="1" applyAlignment="1">
      <alignment horizontal="center" vertical="center"/>
    </xf>
    <xf numFmtId="0" fontId="8" fillId="2" borderId="4" xfId="2" applyFont="1" applyFill="1" applyBorder="1" applyAlignment="1">
      <alignment horizontal="center" vertical="center"/>
    </xf>
    <xf numFmtId="38" fontId="10" fillId="2" borderId="3" xfId="2" applyNumberFormat="1" applyFont="1" applyFill="1" applyBorder="1" applyAlignment="1">
      <alignment horizontal="right" vertical="center"/>
    </xf>
    <xf numFmtId="0" fontId="10" fillId="2" borderId="4" xfId="2" applyFont="1" applyFill="1" applyBorder="1" applyAlignment="1">
      <alignment horizontal="right" vertical="center"/>
    </xf>
    <xf numFmtId="0" fontId="8" fillId="2" borderId="1" xfId="2" applyFont="1" applyFill="1" applyBorder="1" applyAlignment="1">
      <alignment horizontal="center" vertical="center" shrinkToFit="1"/>
    </xf>
    <xf numFmtId="38" fontId="10" fillId="2" borderId="1" xfId="3" quotePrefix="1" applyFont="1" applyFill="1" applyBorder="1" applyAlignment="1">
      <alignment horizontal="right" vertical="center" shrinkToFit="1"/>
    </xf>
    <xf numFmtId="38" fontId="10" fillId="2" borderId="1" xfId="2" applyNumberFormat="1" applyFont="1" applyFill="1" applyBorder="1" applyAlignment="1">
      <alignment horizontal="right" vertical="center"/>
    </xf>
    <xf numFmtId="0" fontId="10" fillId="2" borderId="1" xfId="2" applyFont="1" applyFill="1" applyBorder="1" applyAlignment="1">
      <alignment horizontal="right" vertical="center"/>
    </xf>
    <xf numFmtId="38" fontId="10" fillId="2" borderId="1" xfId="2" quotePrefix="1" applyNumberFormat="1" applyFont="1" applyFill="1" applyBorder="1" applyAlignment="1">
      <alignment horizontal="right" vertical="center"/>
    </xf>
    <xf numFmtId="0" fontId="9" fillId="2" borderId="0" xfId="2" applyFont="1" applyFill="1" applyAlignment="1">
      <alignment horizontal="center" vertical="center"/>
    </xf>
    <xf numFmtId="0" fontId="8" fillId="2" borderId="0" xfId="2" applyFont="1" applyFill="1" applyAlignment="1">
      <alignment horizontal="center" vertical="center"/>
    </xf>
    <xf numFmtId="0" fontId="6" fillId="2" borderId="3" xfId="2" applyFont="1" applyFill="1" applyBorder="1" applyAlignment="1">
      <alignment horizontal="center" vertical="center" shrinkToFit="1"/>
    </xf>
    <xf numFmtId="0" fontId="6" fillId="2" borderId="5" xfId="2" applyFont="1" applyFill="1" applyBorder="1" applyAlignment="1">
      <alignment horizontal="center" vertical="center" shrinkToFit="1"/>
    </xf>
    <xf numFmtId="0" fontId="6" fillId="2" borderId="4" xfId="2" applyFont="1" applyFill="1" applyBorder="1" applyAlignment="1">
      <alignment horizontal="center" vertical="center" shrinkToFit="1"/>
    </xf>
    <xf numFmtId="0" fontId="6" fillId="2" borderId="3" xfId="2" applyFont="1" applyFill="1" applyBorder="1" applyAlignment="1">
      <alignment horizontal="left" vertical="center" shrinkToFit="1"/>
    </xf>
    <xf numFmtId="0" fontId="6" fillId="2" borderId="4" xfId="2" applyFont="1" applyFill="1" applyBorder="1" applyAlignment="1">
      <alignment horizontal="left" vertical="center" shrinkToFit="1"/>
    </xf>
    <xf numFmtId="0" fontId="6" fillId="2" borderId="21" xfId="2" applyFont="1" applyFill="1" applyBorder="1" applyAlignment="1">
      <alignment horizontal="center" vertical="center" shrinkToFit="1"/>
    </xf>
    <xf numFmtId="0" fontId="6" fillId="2" borderId="22" xfId="2" applyFont="1" applyFill="1" applyBorder="1" applyAlignment="1">
      <alignment horizontal="center" vertical="center" shrinkToFit="1"/>
    </xf>
    <xf numFmtId="0" fontId="6" fillId="2" borderId="23" xfId="2" applyFont="1" applyFill="1" applyBorder="1" applyAlignment="1">
      <alignment horizontal="center" vertical="center" shrinkToFit="1"/>
    </xf>
    <xf numFmtId="0" fontId="10" fillId="5" borderId="1" xfId="2" applyFont="1" applyFill="1" applyBorder="1" applyAlignment="1">
      <alignment horizontal="center" vertical="center" shrinkToFit="1"/>
    </xf>
    <xf numFmtId="179" fontId="10" fillId="0" borderId="1" xfId="2" applyNumberFormat="1" applyFont="1" applyBorder="1" applyAlignment="1">
      <alignment horizontal="center" vertical="center" shrinkToFit="1"/>
    </xf>
    <xf numFmtId="58" fontId="10" fillId="5" borderId="5" xfId="2" applyNumberFormat="1" applyFont="1" applyFill="1" applyBorder="1" applyAlignment="1">
      <alignment horizontal="center" vertical="center" shrinkToFit="1"/>
    </xf>
    <xf numFmtId="0" fontId="10" fillId="5" borderId="5" xfId="2" applyFont="1" applyFill="1" applyBorder="1" applyAlignment="1">
      <alignment horizontal="center" vertical="center" shrinkToFit="1"/>
    </xf>
    <xf numFmtId="0" fontId="6" fillId="2" borderId="5" xfId="2" applyFont="1" applyFill="1" applyBorder="1" applyAlignment="1">
      <alignment horizontal="left" vertical="center" shrinkToFit="1"/>
    </xf>
    <xf numFmtId="0" fontId="3" fillId="0" borderId="3" xfId="0" applyFont="1" applyBorder="1" applyAlignment="1">
      <alignment horizontal="center" vertical="center" wrapText="1"/>
    </xf>
    <xf numFmtId="177" fontId="17" fillId="0" borderId="3" xfId="1" applyNumberFormat="1" applyFont="1" applyFill="1" applyBorder="1" applyAlignment="1">
      <alignment horizontal="center" vertical="center" wrapText="1"/>
    </xf>
    <xf numFmtId="177" fontId="17" fillId="0" borderId="5" xfId="1" applyNumberFormat="1" applyFont="1" applyFill="1" applyBorder="1" applyAlignment="1">
      <alignment horizontal="center" vertical="center" wrapText="1"/>
    </xf>
    <xf numFmtId="177" fontId="17" fillId="0" borderId="4"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176" fontId="17" fillId="0" borderId="6" xfId="1" applyNumberFormat="1" applyFont="1" applyFill="1" applyBorder="1" applyAlignment="1">
      <alignment horizontal="center" vertical="center" wrapText="1"/>
    </xf>
    <xf numFmtId="176" fontId="17" fillId="0" borderId="8" xfId="1" applyNumberFormat="1" applyFont="1" applyFill="1" applyBorder="1" applyAlignment="1">
      <alignment horizontal="center" vertical="center" wrapText="1"/>
    </xf>
    <xf numFmtId="176" fontId="17" fillId="0" borderId="7" xfId="1" applyNumberFormat="1" applyFont="1" applyFill="1" applyBorder="1" applyAlignment="1">
      <alignment horizontal="center" vertical="center" wrapText="1"/>
    </xf>
    <xf numFmtId="178" fontId="17" fillId="2" borderId="6" xfId="1" applyNumberFormat="1" applyFont="1" applyFill="1" applyBorder="1" applyAlignment="1">
      <alignment horizontal="center" vertical="center" wrapText="1"/>
    </xf>
    <xf numFmtId="178" fontId="17" fillId="2" borderId="8" xfId="1" applyNumberFormat="1" applyFont="1" applyFill="1" applyBorder="1" applyAlignment="1">
      <alignment horizontal="center" vertical="center" wrapText="1"/>
    </xf>
    <xf numFmtId="178" fontId="17" fillId="2" borderId="7"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178" fontId="17" fillId="2" borderId="1" xfId="1"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0" fillId="2" borderId="1" xfId="2" applyFont="1" applyFill="1" applyBorder="1" applyAlignment="1">
      <alignment horizontal="center" vertical="center" shrinkToFit="1"/>
    </xf>
    <xf numFmtId="58" fontId="10" fillId="2" borderId="5" xfId="2" applyNumberFormat="1" applyFont="1" applyFill="1" applyBorder="1" applyAlignment="1">
      <alignment horizontal="center" vertical="center" shrinkToFit="1"/>
    </xf>
    <xf numFmtId="0" fontId="10" fillId="2" borderId="5" xfId="2" applyFont="1" applyFill="1" applyBorder="1" applyAlignment="1">
      <alignment horizontal="center" vertical="center" shrinkToFit="1"/>
    </xf>
    <xf numFmtId="179" fontId="10" fillId="2" borderId="1" xfId="2" applyNumberFormat="1" applyFont="1" applyFill="1" applyBorder="1" applyAlignment="1">
      <alignment horizontal="center" vertical="center" shrinkToFit="1"/>
    </xf>
    <xf numFmtId="0" fontId="6" fillId="2" borderId="20" xfId="2" applyFont="1" applyFill="1" applyBorder="1" applyAlignment="1">
      <alignment horizontal="center" vertical="center" shrinkToFit="1"/>
    </xf>
    <xf numFmtId="0" fontId="8" fillId="2" borderId="3" xfId="2" applyFont="1" applyFill="1" applyBorder="1" applyAlignment="1">
      <alignment horizontal="center" vertical="center" shrinkToFit="1"/>
    </xf>
    <xf numFmtId="0" fontId="8" fillId="2" borderId="5" xfId="2" applyFont="1" applyFill="1" applyBorder="1" applyAlignment="1">
      <alignment horizontal="center" vertical="center" shrinkToFit="1"/>
    </xf>
    <xf numFmtId="0" fontId="8" fillId="2" borderId="4" xfId="2" applyFont="1" applyFill="1" applyBorder="1" applyAlignment="1">
      <alignment horizontal="center" vertical="center" shrinkToFit="1"/>
    </xf>
    <xf numFmtId="0" fontId="6" fillId="2" borderId="1" xfId="2" applyFont="1" applyFill="1" applyBorder="1" applyAlignment="1">
      <alignment horizontal="left" vertical="center" shrinkToFit="1"/>
    </xf>
    <xf numFmtId="0" fontId="6" fillId="2" borderId="1" xfId="2" applyFont="1" applyFill="1" applyBorder="1" applyAlignment="1">
      <alignment horizontal="center" vertical="center" shrinkToFit="1"/>
    </xf>
    <xf numFmtId="0" fontId="10" fillId="0" borderId="1" xfId="2" applyFont="1" applyBorder="1" applyAlignment="1">
      <alignment horizontal="center" vertical="center" shrinkToFit="1"/>
    </xf>
  </cellXfs>
  <cellStyles count="5">
    <cellStyle name="パーセント 2" xfId="4" xr:uid="{24122630-349D-46B8-86D5-E90714406868}"/>
    <cellStyle name="桁区切り" xfId="1" builtinId="6"/>
    <cellStyle name="桁区切り 2" xfId="3" xr:uid="{91105B19-B57C-4B37-A033-0120E82FF7C3}"/>
    <cellStyle name="標準" xfId="0" builtinId="0"/>
    <cellStyle name="標準 2" xfId="2" xr:uid="{730CBD11-6F2D-4BCF-9C74-9B6EBA92B391}"/>
  </cellStyles>
  <dxfs count="0"/>
  <tableStyles count="0" defaultTableStyle="TableStyleMedium2" defaultPivotStyle="PivotStyleLight16"/>
  <colors>
    <mruColors>
      <color rgb="FFFF9966"/>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13</xdr:col>
      <xdr:colOff>0</xdr:colOff>
      <xdr:row>27</xdr:row>
      <xdr:rowOff>32657</xdr:rowOff>
    </xdr:from>
    <xdr:ext cx="153888" cy="200055"/>
    <xdr:sp macro="" textlink="">
      <xdr:nvSpPr>
        <xdr:cNvPr id="41" name="テキスト ボックス 82">
          <a:extLst>
            <a:ext uri="{FF2B5EF4-FFF2-40B4-BE49-F238E27FC236}">
              <a16:creationId xmlns:a16="http://schemas.microsoft.com/office/drawing/2014/main" id="{34E72E8F-A9FB-45AF-826E-A2EEC657FDCB}"/>
            </a:ext>
          </a:extLst>
        </xdr:cNvPr>
        <xdr:cNvSpPr txBox="1"/>
      </xdr:nvSpPr>
      <xdr:spPr>
        <a:xfrm>
          <a:off x="7629525" y="685255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616180</xdr:colOff>
      <xdr:row>27</xdr:row>
      <xdr:rowOff>28575</xdr:rowOff>
    </xdr:from>
    <xdr:ext cx="153888" cy="200055"/>
    <xdr:sp macro="" textlink="">
      <xdr:nvSpPr>
        <xdr:cNvPr id="42" name="テキスト ボックス 82">
          <a:extLst>
            <a:ext uri="{FF2B5EF4-FFF2-40B4-BE49-F238E27FC236}">
              <a16:creationId xmlns:a16="http://schemas.microsoft.com/office/drawing/2014/main" id="{8D0C1B74-79BC-4EF2-B211-8E3EAC1C634A}"/>
            </a:ext>
          </a:extLst>
        </xdr:cNvPr>
        <xdr:cNvSpPr txBox="1"/>
      </xdr:nvSpPr>
      <xdr:spPr>
        <a:xfrm>
          <a:off x="9150580" y="684847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twoCellAnchor>
    <xdr:from>
      <xdr:col>0</xdr:col>
      <xdr:colOff>45720</xdr:colOff>
      <xdr:row>0</xdr:row>
      <xdr:rowOff>297180</xdr:rowOff>
    </xdr:from>
    <xdr:to>
      <xdr:col>18</xdr:col>
      <xdr:colOff>762000</xdr:colOff>
      <xdr:row>2</xdr:row>
      <xdr:rowOff>289560</xdr:rowOff>
    </xdr:to>
    <xdr:sp macro="" textlink="">
      <xdr:nvSpPr>
        <xdr:cNvPr id="6" name="四角形: 角を丸くする 5">
          <a:extLst>
            <a:ext uri="{FF2B5EF4-FFF2-40B4-BE49-F238E27FC236}">
              <a16:creationId xmlns:a16="http://schemas.microsoft.com/office/drawing/2014/main" id="{FD53DCC1-F27D-4AE2-C594-E8FDBD155AE2}"/>
            </a:ext>
          </a:extLst>
        </xdr:cNvPr>
        <xdr:cNvSpPr/>
      </xdr:nvSpPr>
      <xdr:spPr>
        <a:xfrm>
          <a:off x="45720" y="297180"/>
          <a:ext cx="11932920" cy="6477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青色セルの工事情報を入力し、工事費目の入力と残工事数量・スライド額（概算）の積算を行います。（必要に応じて行を追加し、漏れのないように積算してください）</a:t>
          </a:r>
          <a:endParaRPr kumimoji="1" lang="en-US" altLang="ja-JP" sz="1000" b="1">
            <a:solidFill>
              <a:srgbClr val="FF0000"/>
            </a:solidFill>
          </a:endParaRPr>
        </a:p>
        <a:p>
          <a:pPr algn="l"/>
          <a:r>
            <a:rPr kumimoji="1" lang="ja-JP" altLang="en-US" sz="1000" b="1">
              <a:solidFill>
                <a:srgbClr val="FF0000"/>
              </a:solidFill>
            </a:rPr>
            <a:t>積算後は、この「概算スライド額計算書」と別シート「様式１－３　概算スライド額調書」を、「様式１－１　請負代金額変更請求書」に添付してください。</a:t>
          </a:r>
        </a:p>
      </xdr:txBody>
    </xdr:sp>
    <xdr:clientData/>
  </xdr:twoCellAnchor>
  <xdr:twoCellAnchor>
    <xdr:from>
      <xdr:col>17</xdr:col>
      <xdr:colOff>327660</xdr:colOff>
      <xdr:row>28</xdr:row>
      <xdr:rowOff>22865</xdr:rowOff>
    </xdr:from>
    <xdr:to>
      <xdr:col>18</xdr:col>
      <xdr:colOff>731520</xdr:colOff>
      <xdr:row>37</xdr:row>
      <xdr:rowOff>30480</xdr:rowOff>
    </xdr:to>
    <xdr:grpSp>
      <xdr:nvGrpSpPr>
        <xdr:cNvPr id="4" name="グループ化 3">
          <a:extLst>
            <a:ext uri="{FF2B5EF4-FFF2-40B4-BE49-F238E27FC236}">
              <a16:creationId xmlns:a16="http://schemas.microsoft.com/office/drawing/2014/main" id="{D7E173B1-AE69-E0FF-5106-21CF3B9F63EB}"/>
            </a:ext>
          </a:extLst>
        </xdr:cNvPr>
        <xdr:cNvGrpSpPr/>
      </xdr:nvGrpSpPr>
      <xdr:grpSpPr>
        <a:xfrm>
          <a:off x="10728960" y="6766565"/>
          <a:ext cx="1219200" cy="2065015"/>
          <a:chOff x="10218420" y="7211623"/>
          <a:chExt cx="1219200" cy="729574"/>
        </a:xfrm>
      </xdr:grpSpPr>
      <xdr:sp macro="" textlink="">
        <xdr:nvSpPr>
          <xdr:cNvPr id="2" name="四角形: 角を丸くする 1">
            <a:extLst>
              <a:ext uri="{FF2B5EF4-FFF2-40B4-BE49-F238E27FC236}">
                <a16:creationId xmlns:a16="http://schemas.microsoft.com/office/drawing/2014/main" id="{5681BAE4-8D07-4B4B-98F2-FF1148E84484}"/>
              </a:ext>
            </a:extLst>
          </xdr:cNvPr>
          <xdr:cNvSpPr/>
        </xdr:nvSpPr>
        <xdr:spPr>
          <a:xfrm>
            <a:off x="10218420" y="7426994"/>
            <a:ext cx="1219200" cy="514203"/>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増額スライドの場合には、請負代金額と一致するように入力してください。</a:t>
            </a:r>
          </a:p>
        </xdr:txBody>
      </xdr:sp>
      <xdr:sp macro="" textlink="">
        <xdr:nvSpPr>
          <xdr:cNvPr id="3" name="矢印: 上 2">
            <a:extLst>
              <a:ext uri="{FF2B5EF4-FFF2-40B4-BE49-F238E27FC236}">
                <a16:creationId xmlns:a16="http://schemas.microsoft.com/office/drawing/2014/main" id="{03DBFDB4-E109-6C3B-DD02-59458AAD66DD}"/>
              </a:ext>
            </a:extLst>
          </xdr:cNvPr>
          <xdr:cNvSpPr/>
        </xdr:nvSpPr>
        <xdr:spPr>
          <a:xfrm>
            <a:off x="10401300" y="7211623"/>
            <a:ext cx="266700" cy="193833"/>
          </a:xfrm>
          <a:prstGeom prst="upArrow">
            <a:avLst>
              <a:gd name="adj1" fmla="val 38571"/>
              <a:gd name="adj2" fmla="val 50000"/>
            </a:avLst>
          </a:prstGeom>
          <a:solidFill>
            <a:srgbClr val="FF0000"/>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161925</xdr:colOff>
      <xdr:row>29</xdr:row>
      <xdr:rowOff>76200</xdr:rowOff>
    </xdr:from>
    <xdr:to>
      <xdr:col>17</xdr:col>
      <xdr:colOff>364871</xdr:colOff>
      <xdr:row>39</xdr:row>
      <xdr:rowOff>125589</xdr:rowOff>
    </xdr:to>
    <xdr:grpSp>
      <xdr:nvGrpSpPr>
        <xdr:cNvPr id="8" name="グループ化 7">
          <a:extLst>
            <a:ext uri="{FF2B5EF4-FFF2-40B4-BE49-F238E27FC236}">
              <a16:creationId xmlns:a16="http://schemas.microsoft.com/office/drawing/2014/main" id="{C76CB0D2-FAB4-4B40-BC58-F052C3B47F14}"/>
            </a:ext>
          </a:extLst>
        </xdr:cNvPr>
        <xdr:cNvGrpSpPr/>
      </xdr:nvGrpSpPr>
      <xdr:grpSpPr>
        <a:xfrm>
          <a:off x="4444365" y="7048500"/>
          <a:ext cx="6321806" cy="2335389"/>
          <a:chOff x="3789299" y="6903720"/>
          <a:chExt cx="6321806" cy="2344892"/>
        </a:xfrm>
      </xdr:grpSpPr>
      <xdr:grpSp>
        <xdr:nvGrpSpPr>
          <xdr:cNvPr id="9" name="グループ化 8">
            <a:extLst>
              <a:ext uri="{FF2B5EF4-FFF2-40B4-BE49-F238E27FC236}">
                <a16:creationId xmlns:a16="http://schemas.microsoft.com/office/drawing/2014/main" id="{9A917DF3-490D-D9F3-4B62-A5B4788E317F}"/>
              </a:ext>
            </a:extLst>
          </xdr:cNvPr>
          <xdr:cNvGrpSpPr/>
        </xdr:nvGrpSpPr>
        <xdr:grpSpPr>
          <a:xfrm>
            <a:off x="3789299" y="7332585"/>
            <a:ext cx="6321806" cy="1916027"/>
            <a:chOff x="4126481" y="8787113"/>
            <a:chExt cx="6935656" cy="1910974"/>
          </a:xfrm>
        </xdr:grpSpPr>
        <xdr:grpSp>
          <xdr:nvGrpSpPr>
            <xdr:cNvPr id="11" name="グループ化 10">
              <a:extLst>
                <a:ext uri="{FF2B5EF4-FFF2-40B4-BE49-F238E27FC236}">
                  <a16:creationId xmlns:a16="http://schemas.microsoft.com/office/drawing/2014/main" id="{0034AC2E-12F2-D26B-DA54-4873A8F65A94}"/>
                </a:ext>
              </a:extLst>
            </xdr:cNvPr>
            <xdr:cNvGrpSpPr>
              <a:grpSpLocks noChangeAspect="1"/>
            </xdr:cNvGrpSpPr>
          </xdr:nvGrpSpPr>
          <xdr:grpSpPr>
            <a:xfrm>
              <a:off x="4126481" y="8787113"/>
              <a:ext cx="6865754" cy="1910974"/>
              <a:chOff x="147460" y="6528218"/>
              <a:chExt cx="14593186" cy="3883581"/>
            </a:xfrm>
          </xdr:grpSpPr>
          <xdr:sp macro="" textlink="">
            <xdr:nvSpPr>
              <xdr:cNvPr id="13" name="正方形/長方形 12">
                <a:extLst>
                  <a:ext uri="{FF2B5EF4-FFF2-40B4-BE49-F238E27FC236}">
                    <a16:creationId xmlns:a16="http://schemas.microsoft.com/office/drawing/2014/main" id="{DDE8D08B-4517-5257-AC25-71F9593737A3}"/>
                  </a:ext>
                </a:extLst>
              </xdr:cNvPr>
              <xdr:cNvSpPr/>
            </xdr:nvSpPr>
            <xdr:spPr>
              <a:xfrm>
                <a:off x="147460" y="9917052"/>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契約日</a:t>
                </a:r>
              </a:p>
            </xdr:txBody>
          </xdr:sp>
          <xdr:grpSp>
            <xdr:nvGrpSpPr>
              <xdr:cNvPr id="16" name="グループ化 15">
                <a:extLst>
                  <a:ext uri="{FF2B5EF4-FFF2-40B4-BE49-F238E27FC236}">
                    <a16:creationId xmlns:a16="http://schemas.microsoft.com/office/drawing/2014/main" id="{1A2B707C-AE6F-C2F0-6CE6-C273107154CF}"/>
                  </a:ext>
                </a:extLst>
              </xdr:cNvPr>
              <xdr:cNvGrpSpPr>
                <a:grpSpLocks noChangeAspect="1"/>
              </xdr:cNvGrpSpPr>
            </xdr:nvGrpSpPr>
            <xdr:grpSpPr>
              <a:xfrm>
                <a:off x="751457" y="6528218"/>
                <a:ext cx="13989189" cy="3883581"/>
                <a:chOff x="751457" y="6528218"/>
                <a:chExt cx="13989189" cy="3883581"/>
              </a:xfrm>
            </xdr:grpSpPr>
            <xdr:sp macro="" textlink="">
              <xdr:nvSpPr>
                <xdr:cNvPr id="33" name="正方形/長方形 32">
                  <a:extLst>
                    <a:ext uri="{FF2B5EF4-FFF2-40B4-BE49-F238E27FC236}">
                      <a16:creationId xmlns:a16="http://schemas.microsoft.com/office/drawing/2014/main" id="{6E73E10A-7977-5D17-780D-5F02C0B4E46E}"/>
                    </a:ext>
                  </a:extLst>
                </xdr:cNvPr>
                <xdr:cNvSpPr/>
              </xdr:nvSpPr>
              <xdr:spPr>
                <a:xfrm>
                  <a:off x="765435" y="8591649"/>
                  <a:ext cx="7653112" cy="715618"/>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出　来　高</a:t>
                  </a:r>
                </a:p>
              </xdr:txBody>
            </xdr:sp>
            <xdr:sp macro="" textlink="">
              <xdr:nvSpPr>
                <xdr:cNvPr id="43" name="正方形/長方形 42">
                  <a:extLst>
                    <a:ext uri="{FF2B5EF4-FFF2-40B4-BE49-F238E27FC236}">
                      <a16:creationId xmlns:a16="http://schemas.microsoft.com/office/drawing/2014/main" id="{AF028894-7305-0FBF-4245-BB0DCF24D711}"/>
                    </a:ext>
                  </a:extLst>
                </xdr:cNvPr>
                <xdr:cNvSpPr/>
              </xdr:nvSpPr>
              <xdr:spPr>
                <a:xfrm>
                  <a:off x="765434" y="7465210"/>
                  <a:ext cx="7653124" cy="974033"/>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請　負　額</a:t>
                  </a:r>
                  <a:endParaRPr lang="en-US" altLang="ja-JP" sz="1200" b="1">
                    <a:solidFill>
                      <a:schemeClr val="tx1"/>
                    </a:solidFill>
                    <a:latin typeface="BIZ UDゴシック" panose="020B0400000000000000" pitchFamily="49" charset="-128"/>
                    <a:ea typeface="BIZ UDゴシック" panose="020B0400000000000000" pitchFamily="49" charset="-128"/>
                  </a:endParaRPr>
                </a:p>
              </xdr:txBody>
            </xdr:sp>
            <xdr:sp macro="" textlink="">
              <xdr:nvSpPr>
                <xdr:cNvPr id="44" name="正方形/長方形 43">
                  <a:extLst>
                    <a:ext uri="{FF2B5EF4-FFF2-40B4-BE49-F238E27FC236}">
                      <a16:creationId xmlns:a16="http://schemas.microsoft.com/office/drawing/2014/main" id="{754E4AB0-7B6D-E802-A54E-E95ADB3C022A}"/>
                    </a:ext>
                  </a:extLst>
                </xdr:cNvPr>
                <xdr:cNvSpPr/>
              </xdr:nvSpPr>
              <xdr:spPr>
                <a:xfrm>
                  <a:off x="8418547" y="8591649"/>
                  <a:ext cx="5692284" cy="715618"/>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残　工　事</a:t>
                  </a:r>
                </a:p>
              </xdr:txBody>
            </xdr:sp>
            <xdr:sp macro="" textlink="">
              <xdr:nvSpPr>
                <xdr:cNvPr id="45" name="正方形/長方形 44">
                  <a:extLst>
                    <a:ext uri="{FF2B5EF4-FFF2-40B4-BE49-F238E27FC236}">
                      <a16:creationId xmlns:a16="http://schemas.microsoft.com/office/drawing/2014/main" id="{C808E839-D703-A6CF-DAF8-99177557697F}"/>
                    </a:ext>
                  </a:extLst>
                </xdr:cNvPr>
                <xdr:cNvSpPr/>
              </xdr:nvSpPr>
              <xdr:spPr>
                <a:xfrm>
                  <a:off x="8418562" y="7465211"/>
                  <a:ext cx="5692289" cy="974035"/>
                </a:xfrm>
                <a:prstGeom prst="rect">
                  <a:avLst/>
                </a:prstGeom>
                <a:solidFill>
                  <a:srgbClr val="FF9966"/>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en-US" altLang="ja-JP" sz="1200" b="1">
                      <a:solidFill>
                        <a:schemeClr val="tx1"/>
                      </a:solidFill>
                      <a:latin typeface="BIZ UDゴシック" panose="020B0400000000000000" pitchFamily="49" charset="-128"/>
                      <a:ea typeface="BIZ UDゴシック" panose="020B0400000000000000" pitchFamily="49" charset="-128"/>
                    </a:rPr>
                    <a:t>(</a:t>
                  </a:r>
                  <a:r>
                    <a:rPr lang="ja-JP" altLang="en-US" sz="1200" b="1">
                      <a:solidFill>
                        <a:schemeClr val="tx1"/>
                      </a:solidFill>
                      <a:latin typeface="BIZ UDゴシック" panose="020B0400000000000000" pitchFamily="49" charset="-128"/>
                      <a:ea typeface="BIZ UDゴシック" panose="020B0400000000000000" pitchFamily="49" charset="-128"/>
                    </a:rPr>
                    <a:t>変動前残工事額②</a:t>
                  </a:r>
                  <a:r>
                    <a:rPr lang="en-US" altLang="ja-JP" sz="1200" b="1">
                      <a:solidFill>
                        <a:schemeClr val="tx1"/>
                      </a:solidFill>
                      <a:latin typeface="BIZ UDゴシック" panose="020B0400000000000000" pitchFamily="49" charset="-128"/>
                      <a:ea typeface="BIZ UDゴシック" panose="020B0400000000000000" pitchFamily="49" charset="-128"/>
                    </a:rPr>
                    <a:t>)</a:t>
                  </a:r>
                </a:p>
              </xdr:txBody>
            </xdr:sp>
            <xdr:sp macro="" textlink="">
              <xdr:nvSpPr>
                <xdr:cNvPr id="46" name="正方形/長方形 45">
                  <a:extLst>
                    <a:ext uri="{FF2B5EF4-FFF2-40B4-BE49-F238E27FC236}">
                      <a16:creationId xmlns:a16="http://schemas.microsoft.com/office/drawing/2014/main" id="{16F33410-CBED-BAAB-67F1-8585B3F91555}"/>
                    </a:ext>
                  </a:extLst>
                </xdr:cNvPr>
                <xdr:cNvSpPr/>
              </xdr:nvSpPr>
              <xdr:spPr>
                <a:xfrm>
                  <a:off x="8415172" y="7100778"/>
                  <a:ext cx="5691600" cy="360000"/>
                </a:xfrm>
                <a:prstGeom prst="rect">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③＝</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②</a:t>
                  </a:r>
                  <a:r>
                    <a:rPr kumimoji="1" lang="en-US"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r>
                    <a:rPr kumimoji="1" lang="ja-JP" altLang="ja-JP" sz="1200" b="1" kern="1200">
                      <a:solidFill>
                        <a:schemeClr val="bg1"/>
                      </a:solidFill>
                      <a:effectLst/>
                      <a:latin typeface="BIZ UDゴシック" panose="020B0400000000000000" pitchFamily="49" charset="-128"/>
                      <a:ea typeface="BIZ UDゴシック" panose="020B0400000000000000" pitchFamily="49" charset="-128"/>
                      <a:cs typeface="+mn-cs"/>
                    </a:rPr>
                    <a:t>１％</a:t>
                  </a:r>
                  <a:endParaRPr lang="ja-JP" altLang="en-US" sz="1200" b="1">
                    <a:solidFill>
                      <a:schemeClr val="bg1"/>
                    </a:solidFill>
                    <a:latin typeface="BIZ UDゴシック" panose="020B0400000000000000" pitchFamily="49" charset="-128"/>
                    <a:ea typeface="BIZ UDゴシック" panose="020B0400000000000000" pitchFamily="49" charset="-128"/>
                  </a:endParaRPr>
                </a:p>
              </xdr:txBody>
            </xdr:sp>
            <xdr:sp macro="" textlink="">
              <xdr:nvSpPr>
                <xdr:cNvPr id="47" name="正方形/長方形 46">
                  <a:extLst>
                    <a:ext uri="{FF2B5EF4-FFF2-40B4-BE49-F238E27FC236}">
                      <a16:creationId xmlns:a16="http://schemas.microsoft.com/office/drawing/2014/main" id="{35FCC378-6C01-3CA6-15DA-4CF418951C56}"/>
                    </a:ext>
                  </a:extLst>
                </xdr:cNvPr>
                <xdr:cNvSpPr/>
              </xdr:nvSpPr>
              <xdr:spPr>
                <a:xfrm>
                  <a:off x="7818909" y="9915153"/>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基準日</a:t>
                  </a:r>
                </a:p>
              </xdr:txBody>
            </xdr:sp>
            <xdr:sp macro="" textlink="">
              <xdr:nvSpPr>
                <xdr:cNvPr id="50" name="正方形/長方形 49">
                  <a:extLst>
                    <a:ext uri="{FF2B5EF4-FFF2-40B4-BE49-F238E27FC236}">
                      <a16:creationId xmlns:a16="http://schemas.microsoft.com/office/drawing/2014/main" id="{3812FC18-5FBB-E4D9-399A-7AFC49E0A40C}"/>
                    </a:ext>
                  </a:extLst>
                </xdr:cNvPr>
                <xdr:cNvSpPr/>
              </xdr:nvSpPr>
              <xdr:spPr>
                <a:xfrm>
                  <a:off x="13513399" y="9917332"/>
                  <a:ext cx="1227247"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工期末</a:t>
                  </a:r>
                </a:p>
              </xdr:txBody>
            </xdr:sp>
            <xdr:cxnSp macro="">
              <xdr:nvCxnSpPr>
                <xdr:cNvPr id="51" name="直線コネクタ 50">
                  <a:extLst>
                    <a:ext uri="{FF2B5EF4-FFF2-40B4-BE49-F238E27FC236}">
                      <a16:creationId xmlns:a16="http://schemas.microsoft.com/office/drawing/2014/main" id="{13F209C9-463E-3107-4F30-E20EBDDDC095}"/>
                    </a:ext>
                  </a:extLst>
                </xdr:cNvPr>
                <xdr:cNvCxnSpPr>
                  <a:cxnSpLocks/>
                </xdr:cNvCxnSpPr>
              </xdr:nvCxnSpPr>
              <xdr:spPr>
                <a:xfrm>
                  <a:off x="751457" y="9307266"/>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52" name="直線コネクタ 51">
                  <a:extLst>
                    <a:ext uri="{FF2B5EF4-FFF2-40B4-BE49-F238E27FC236}">
                      <a16:creationId xmlns:a16="http://schemas.microsoft.com/office/drawing/2014/main" id="{B499E86E-866D-4F7D-5CB7-EC55531019AA}"/>
                    </a:ext>
                  </a:extLst>
                </xdr:cNvPr>
                <xdr:cNvCxnSpPr>
                  <a:cxnSpLocks/>
                </xdr:cNvCxnSpPr>
              </xdr:nvCxnSpPr>
              <xdr:spPr>
                <a:xfrm>
                  <a:off x="8418563"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53" name="直線コネクタ 52">
                  <a:extLst>
                    <a:ext uri="{FF2B5EF4-FFF2-40B4-BE49-F238E27FC236}">
                      <a16:creationId xmlns:a16="http://schemas.microsoft.com/office/drawing/2014/main" id="{94497D1D-AF3D-1A8A-75CC-1D2481680F6A}"/>
                    </a:ext>
                  </a:extLst>
                </xdr:cNvPr>
                <xdr:cNvCxnSpPr>
                  <a:cxnSpLocks/>
                </xdr:cNvCxnSpPr>
              </xdr:nvCxnSpPr>
              <xdr:spPr>
                <a:xfrm>
                  <a:off x="14106771" y="9297614"/>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54" name="直線矢印コネクタ 53">
                  <a:extLst>
                    <a:ext uri="{FF2B5EF4-FFF2-40B4-BE49-F238E27FC236}">
                      <a16:creationId xmlns:a16="http://schemas.microsoft.com/office/drawing/2014/main" id="{3F659523-94C8-A23A-15AD-C1822D325C34}"/>
                    </a:ext>
                  </a:extLst>
                </xdr:cNvPr>
                <xdr:cNvCxnSpPr>
                  <a:cxnSpLocks/>
                </xdr:cNvCxnSpPr>
              </xdr:nvCxnSpPr>
              <xdr:spPr>
                <a:xfrm>
                  <a:off x="8418548" y="9693656"/>
                  <a:ext cx="568822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5" name="正方形/長方形 54">
                  <a:extLst>
                    <a:ext uri="{FF2B5EF4-FFF2-40B4-BE49-F238E27FC236}">
                      <a16:creationId xmlns:a16="http://schemas.microsoft.com/office/drawing/2014/main" id="{A9B5F274-1937-D018-FB70-1B6DBDFC405D}"/>
                    </a:ext>
                  </a:extLst>
                </xdr:cNvPr>
                <xdr:cNvSpPr/>
              </xdr:nvSpPr>
              <xdr:spPr>
                <a:xfrm>
                  <a:off x="8415172" y="6528218"/>
                  <a:ext cx="5691600" cy="576000"/>
                </a:xfrm>
                <a:prstGeom prst="rect">
                  <a:avLst/>
                </a:prstGeom>
                <a:pattFill prst="wdUpDiag">
                  <a:fgClr>
                    <a:srgbClr val="FF0000"/>
                  </a:fgClr>
                  <a:bgClr>
                    <a:schemeClr val="bg1"/>
                  </a:bgClr>
                </a:patt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endParaRPr lang="ja-JP" altLang="en-US" sz="1200" b="1">
                    <a:solidFill>
                      <a:schemeClr val="tx1"/>
                    </a:solidFill>
                    <a:latin typeface="BIZ UDゴシック" panose="020B0400000000000000" pitchFamily="49" charset="-128"/>
                    <a:ea typeface="BIZ UDゴシック" panose="020B0400000000000000" pitchFamily="49" charset="-128"/>
                  </a:endParaRPr>
                </a:p>
              </xdr:txBody>
            </xdr:sp>
            <xdr:sp macro="" textlink="">
              <xdr:nvSpPr>
                <xdr:cNvPr id="56" name="右中かっこ 55">
                  <a:extLst>
                    <a:ext uri="{FF2B5EF4-FFF2-40B4-BE49-F238E27FC236}">
                      <a16:creationId xmlns:a16="http://schemas.microsoft.com/office/drawing/2014/main" id="{99B8A83A-B72E-1923-CD50-4F4B3043EC9F}"/>
                    </a:ext>
                  </a:extLst>
                </xdr:cNvPr>
                <xdr:cNvSpPr/>
              </xdr:nvSpPr>
              <xdr:spPr>
                <a:xfrm>
                  <a:off x="14213948" y="6572840"/>
                  <a:ext cx="153036" cy="1829026"/>
                </a:xfrm>
                <a:prstGeom prst="righ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57" name="テキスト ボックス 66">
                  <a:extLst>
                    <a:ext uri="{FF2B5EF4-FFF2-40B4-BE49-F238E27FC236}">
                      <a16:creationId xmlns:a16="http://schemas.microsoft.com/office/drawing/2014/main" id="{446CAE25-DC1B-FAE4-394A-690C84DE3629}"/>
                    </a:ext>
                  </a:extLst>
                </xdr:cNvPr>
                <xdr:cNvSpPr txBox="1"/>
              </xdr:nvSpPr>
              <xdr:spPr>
                <a:xfrm>
                  <a:off x="10389490" y="6613530"/>
                  <a:ext cx="1785223" cy="413970"/>
                </a:xfrm>
                <a:prstGeom prst="rect">
                  <a:avLst/>
                </a:prstGeom>
                <a:solidFill>
                  <a:sysClr val="window" lastClr="FFFFFF"/>
                </a:solidFill>
              </xdr:spPr>
              <xdr:txBody>
                <a:bodyPr wrap="none" lIns="36000" tIns="0" rIns="3600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ysClr val="windowText" lastClr="000000"/>
                      </a:solidFill>
                      <a:latin typeface="BIZ UDゴシック" panose="020B0400000000000000" pitchFamily="49" charset="-128"/>
                      <a:ea typeface="BIZ UDゴシック" panose="020B0400000000000000" pitchFamily="49" charset="-128"/>
                    </a:rPr>
                    <a:t>スライド額</a:t>
                  </a:r>
                  <a:endParaRPr lang="en-US" altLang="ja-JP" sz="1200" b="1">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58" name="テキスト ボックス 72">
                  <a:extLst>
                    <a:ext uri="{FF2B5EF4-FFF2-40B4-BE49-F238E27FC236}">
                      <a16:creationId xmlns:a16="http://schemas.microsoft.com/office/drawing/2014/main" id="{0FEEFD4B-52F4-CDB2-FCF0-C44B26B51E21}"/>
                    </a:ext>
                  </a:extLst>
                </xdr:cNvPr>
                <xdr:cNvSpPr txBox="1"/>
              </xdr:nvSpPr>
              <xdr:spPr>
                <a:xfrm>
                  <a:off x="10088585" y="9243843"/>
                  <a:ext cx="2343774" cy="494468"/>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残工期２か月以上</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63" name="左中かっこ 62">
                  <a:extLst>
                    <a:ext uri="{FF2B5EF4-FFF2-40B4-BE49-F238E27FC236}">
                      <a16:creationId xmlns:a16="http://schemas.microsoft.com/office/drawing/2014/main" id="{F240BF1F-411F-210F-F619-66D2F04C3812}"/>
                    </a:ext>
                  </a:extLst>
                </xdr:cNvPr>
                <xdr:cNvSpPr/>
              </xdr:nvSpPr>
              <xdr:spPr>
                <a:xfrm>
                  <a:off x="8101519" y="6540629"/>
                  <a:ext cx="153036" cy="900001"/>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64" name="テキスト ボックス 82">
                  <a:extLst>
                    <a:ext uri="{FF2B5EF4-FFF2-40B4-BE49-F238E27FC236}">
                      <a16:creationId xmlns:a16="http://schemas.microsoft.com/office/drawing/2014/main" id="{2975377B-A882-2727-8168-B25B572C06ED}"/>
                    </a:ext>
                  </a:extLst>
                </xdr:cNvPr>
                <xdr:cNvSpPr txBox="1"/>
              </xdr:nvSpPr>
              <xdr:spPr>
                <a:xfrm>
                  <a:off x="3309033" y="6781061"/>
                  <a:ext cx="4579262" cy="406562"/>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残工事に対する変動（①－②）</a:t>
                  </a:r>
                  <a:endParaRPr lang="en-US" altLang="ja-JP" sz="1200" b="1">
                    <a:latin typeface="BIZ UDゴシック" panose="020B0400000000000000" pitchFamily="49" charset="-128"/>
                    <a:ea typeface="BIZ UDゴシック" panose="020B0400000000000000" pitchFamily="49" charset="-128"/>
                  </a:endParaRPr>
                </a:p>
              </xdr:txBody>
            </xdr:sp>
          </xdr:grpSp>
        </xdr:grpSp>
        <xdr:sp macro="" textlink="">
          <xdr:nvSpPr>
            <xdr:cNvPr id="12" name="テキスト ボックス 82">
              <a:extLst>
                <a:ext uri="{FF2B5EF4-FFF2-40B4-BE49-F238E27FC236}">
                  <a16:creationId xmlns:a16="http://schemas.microsoft.com/office/drawing/2014/main" id="{91381DC9-69AD-CD63-777F-EF7CAAE3DE78}"/>
                </a:ext>
              </a:extLst>
            </xdr:cNvPr>
            <xdr:cNvSpPr txBox="1"/>
          </xdr:nvSpPr>
          <xdr:spPr>
            <a:xfrm>
              <a:off x="10908281" y="9164287"/>
              <a:ext cx="153856" cy="199527"/>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①</a:t>
              </a:r>
              <a:endParaRPr lang="en-US" altLang="ja-JP" sz="1200" b="1">
                <a:latin typeface="BIZ UDゴシック" panose="020B0400000000000000" pitchFamily="49" charset="-128"/>
                <a:ea typeface="BIZ UDゴシック" panose="020B0400000000000000" pitchFamily="49" charset="-128"/>
              </a:endParaRPr>
            </a:p>
          </xdr:txBody>
        </xdr:sp>
      </xdr:grpSp>
      <xdr:sp macro="" textlink="">
        <xdr:nvSpPr>
          <xdr:cNvPr id="10" name="正方形/長方形 9">
            <a:extLst>
              <a:ext uri="{FF2B5EF4-FFF2-40B4-BE49-F238E27FC236}">
                <a16:creationId xmlns:a16="http://schemas.microsoft.com/office/drawing/2014/main" id="{D1CFCF82-1BF9-44ED-CBB0-70FA3C442ADF}"/>
              </a:ext>
            </a:extLst>
          </xdr:cNvPr>
          <xdr:cNvSpPr/>
        </xdr:nvSpPr>
        <xdr:spPr>
          <a:xfrm>
            <a:off x="4053840" y="6903720"/>
            <a:ext cx="967740" cy="518160"/>
          </a:xfrm>
          <a:prstGeom prst="rect">
            <a:avLst/>
          </a:prstGeom>
          <a:noFill/>
          <a:ln w="635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tx1"/>
                </a:solidFill>
              </a:rPr>
              <a:t>増額スライド</a:t>
            </a:r>
            <a:endParaRPr kumimoji="1" lang="en-US" altLang="ja-JP" sz="900" b="1">
              <a:solidFill>
                <a:schemeClr val="tx1"/>
              </a:solidFill>
            </a:endParaRPr>
          </a:p>
          <a:p>
            <a:pPr algn="l"/>
            <a:r>
              <a:rPr kumimoji="1" lang="ja-JP" altLang="en-US" sz="900" b="1">
                <a:solidFill>
                  <a:schemeClr val="tx1"/>
                </a:solidFill>
              </a:rPr>
              <a:t>イメージ図</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297180</xdr:colOff>
      <xdr:row>0</xdr:row>
      <xdr:rowOff>449580</xdr:rowOff>
    </xdr:from>
    <xdr:to>
      <xdr:col>11</xdr:col>
      <xdr:colOff>434340</xdr:colOff>
      <xdr:row>3</xdr:row>
      <xdr:rowOff>22860</xdr:rowOff>
    </xdr:to>
    <xdr:sp macro="" textlink="">
      <xdr:nvSpPr>
        <xdr:cNvPr id="2" name="四角形: 角を丸くする 1">
          <a:extLst>
            <a:ext uri="{FF2B5EF4-FFF2-40B4-BE49-F238E27FC236}">
              <a16:creationId xmlns:a16="http://schemas.microsoft.com/office/drawing/2014/main" id="{3D9F4549-455E-46D2-9F4F-9EF5814B724F}"/>
            </a:ext>
          </a:extLst>
        </xdr:cNvPr>
        <xdr:cNvSpPr/>
      </xdr:nvSpPr>
      <xdr:spPr>
        <a:xfrm>
          <a:off x="6377940" y="449580"/>
          <a:ext cx="3916680" cy="990600"/>
        </a:xfrm>
        <a:prstGeom prst="roundRect">
          <a:avLst>
            <a:gd name="adj" fmla="val 824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「概算スライド額計算書」から情報が差し込まれますが、行挿入などで正しい金額が反映されない場合は直接修正してください。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12</xdr:col>
      <xdr:colOff>525780</xdr:colOff>
      <xdr:row>31</xdr:row>
      <xdr:rowOff>9797</xdr:rowOff>
    </xdr:from>
    <xdr:ext cx="153888" cy="200055"/>
    <xdr:sp macro="" textlink="">
      <xdr:nvSpPr>
        <xdr:cNvPr id="29" name="テキスト ボックス 82">
          <a:extLst>
            <a:ext uri="{FF2B5EF4-FFF2-40B4-BE49-F238E27FC236}">
              <a16:creationId xmlns:a16="http://schemas.microsoft.com/office/drawing/2014/main" id="{A65360E2-27C3-4F72-A2E0-C8EA0E1DB0E8}"/>
            </a:ext>
          </a:extLst>
        </xdr:cNvPr>
        <xdr:cNvSpPr txBox="1"/>
      </xdr:nvSpPr>
      <xdr:spPr>
        <a:xfrm>
          <a:off x="6812280" y="698209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547600</xdr:colOff>
      <xdr:row>31</xdr:row>
      <xdr:rowOff>13335</xdr:rowOff>
    </xdr:from>
    <xdr:ext cx="153888" cy="200055"/>
    <xdr:sp macro="" textlink="">
      <xdr:nvSpPr>
        <xdr:cNvPr id="30" name="テキスト ボックス 82">
          <a:extLst>
            <a:ext uri="{FF2B5EF4-FFF2-40B4-BE49-F238E27FC236}">
              <a16:creationId xmlns:a16="http://schemas.microsoft.com/office/drawing/2014/main" id="{9B02E7B5-7A0F-42AA-BEC0-AF4B053F4DD3}"/>
            </a:ext>
          </a:extLst>
        </xdr:cNvPr>
        <xdr:cNvSpPr txBox="1"/>
      </xdr:nvSpPr>
      <xdr:spPr>
        <a:xfrm>
          <a:off x="8205700" y="698563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BB9A-CCBA-44E3-9B79-B5701DCC9E19}">
  <sheetPr>
    <pageSetUpPr fitToPage="1"/>
  </sheetPr>
  <dimension ref="A1:S45"/>
  <sheetViews>
    <sheetView tabSelected="1" view="pageBreakPreview" zoomScaleNormal="100" zoomScaleSheetLayoutView="100" workbookViewId="0">
      <selection activeCell="C4" sqref="C4:K4"/>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9" width="11.88671875" style="5" customWidth="1"/>
    <col min="20" max="16384" width="9" style="5"/>
  </cols>
  <sheetData>
    <row r="1" spans="1:19" ht="26.4">
      <c r="A1" s="3"/>
      <c r="B1" s="85" t="s">
        <v>67</v>
      </c>
      <c r="C1" s="85"/>
      <c r="D1" s="85"/>
      <c r="E1" s="85"/>
      <c r="F1" s="85"/>
      <c r="G1" s="85"/>
      <c r="H1" s="85"/>
      <c r="I1" s="85"/>
      <c r="J1" s="85"/>
      <c r="K1" s="85"/>
      <c r="L1" s="85"/>
      <c r="M1" s="85"/>
      <c r="N1" s="85"/>
      <c r="O1" s="85"/>
      <c r="P1" s="85"/>
      <c r="Q1" s="85"/>
      <c r="R1" s="85"/>
      <c r="S1" s="85"/>
    </row>
    <row r="2" spans="1:19" ht="25.2" customHeight="1">
      <c r="A2" s="3"/>
      <c r="B2" s="6"/>
      <c r="C2" s="6"/>
      <c r="D2" s="6"/>
      <c r="E2" s="6"/>
      <c r="F2" s="7"/>
      <c r="G2" s="3"/>
      <c r="H2" s="3"/>
      <c r="I2" s="3"/>
      <c r="J2" s="3"/>
      <c r="K2" s="3"/>
      <c r="L2" s="3"/>
      <c r="M2" s="3"/>
      <c r="N2" s="3"/>
      <c r="O2" s="3"/>
      <c r="P2" s="3"/>
      <c r="Q2" s="6"/>
      <c r="R2" s="6"/>
      <c r="S2" s="3"/>
    </row>
    <row r="3" spans="1:19" ht="25.2" customHeight="1">
      <c r="A3" s="3"/>
      <c r="B3" s="3"/>
      <c r="C3" s="3"/>
      <c r="D3" s="3"/>
      <c r="E3" s="3"/>
      <c r="F3" s="3"/>
      <c r="G3" s="3"/>
      <c r="H3" s="3"/>
      <c r="I3" s="3"/>
      <c r="J3" s="3"/>
      <c r="K3" s="3"/>
      <c r="L3" s="3"/>
      <c r="M3" s="3"/>
      <c r="N3" s="3"/>
      <c r="O3" s="3"/>
      <c r="P3" s="3"/>
      <c r="Q3" s="3"/>
      <c r="R3" s="3"/>
      <c r="S3" s="3"/>
    </row>
    <row r="4" spans="1:19" ht="18.75" customHeight="1">
      <c r="A4" s="3"/>
      <c r="B4" s="8" t="s">
        <v>20</v>
      </c>
      <c r="C4" s="95"/>
      <c r="D4" s="95"/>
      <c r="E4" s="95"/>
      <c r="F4" s="95"/>
      <c r="G4" s="95"/>
      <c r="H4" s="95"/>
      <c r="I4" s="95"/>
      <c r="J4" s="95"/>
      <c r="K4" s="95"/>
      <c r="L4" s="9"/>
      <c r="M4" s="3"/>
      <c r="N4" s="3"/>
      <c r="O4" s="3"/>
      <c r="P4" s="3"/>
      <c r="Q4" s="3"/>
      <c r="R4" s="3"/>
      <c r="S4" s="3"/>
    </row>
    <row r="5" spans="1:19" ht="18.75" customHeight="1">
      <c r="A5" s="3"/>
      <c r="B5" s="8" t="s">
        <v>21</v>
      </c>
      <c r="C5" s="95"/>
      <c r="D5" s="95"/>
      <c r="E5" s="95"/>
      <c r="F5" s="95"/>
      <c r="G5" s="95"/>
      <c r="H5" s="95"/>
      <c r="I5" s="95"/>
      <c r="J5" s="95"/>
      <c r="K5" s="95"/>
      <c r="L5" s="9"/>
      <c r="M5" s="3"/>
      <c r="N5" s="3"/>
      <c r="O5" s="3"/>
      <c r="P5" s="3"/>
      <c r="Q5" s="3"/>
      <c r="R5" s="3"/>
      <c r="S5" s="3"/>
    </row>
    <row r="6" spans="1:19" ht="18.75" customHeight="1">
      <c r="A6" s="3"/>
      <c r="B6" s="8" t="s">
        <v>22</v>
      </c>
      <c r="C6" s="10"/>
      <c r="D6" s="97"/>
      <c r="E6" s="98"/>
      <c r="F6" s="98"/>
      <c r="G6" s="11" t="s">
        <v>14</v>
      </c>
      <c r="H6" s="97"/>
      <c r="I6" s="97"/>
      <c r="J6" s="12" t="s">
        <v>61</v>
      </c>
      <c r="K6" s="13"/>
      <c r="L6" s="9"/>
      <c r="M6" s="3"/>
      <c r="N6" s="3"/>
      <c r="O6" s="3"/>
      <c r="P6" s="3"/>
      <c r="Q6" s="3"/>
      <c r="R6" s="3"/>
      <c r="S6" s="3"/>
    </row>
    <row r="7" spans="1:19" ht="18.75" customHeight="1">
      <c r="A7" s="3"/>
      <c r="B7" s="8" t="s">
        <v>23</v>
      </c>
      <c r="C7" s="95"/>
      <c r="D7" s="95"/>
      <c r="E7" s="95"/>
      <c r="F7" s="95"/>
      <c r="G7" s="95"/>
      <c r="H7" s="95"/>
      <c r="I7" s="95"/>
      <c r="J7" s="95"/>
      <c r="K7" s="95"/>
      <c r="L7" s="9"/>
      <c r="M7" s="3"/>
      <c r="N7" s="3"/>
      <c r="O7" s="3"/>
      <c r="P7" s="3"/>
      <c r="Q7" s="3"/>
      <c r="R7" s="3"/>
      <c r="S7" s="3"/>
    </row>
    <row r="8" spans="1:19" ht="18.75" customHeight="1">
      <c r="A8" s="3"/>
      <c r="B8" s="8" t="s">
        <v>24</v>
      </c>
      <c r="C8" s="96">
        <f>ROUNDDOWN(R28*1.1,0)</f>
        <v>0</v>
      </c>
      <c r="D8" s="96"/>
      <c r="E8" s="96"/>
      <c r="F8" s="96"/>
      <c r="G8" s="96"/>
      <c r="H8" s="96"/>
      <c r="I8" s="96"/>
      <c r="J8" s="96"/>
      <c r="K8" s="96"/>
      <c r="L8" s="9"/>
      <c r="M8" s="3"/>
      <c r="N8" s="3"/>
      <c r="O8" s="3"/>
      <c r="P8" s="3"/>
      <c r="Q8" s="3"/>
      <c r="R8" s="3"/>
      <c r="S8" s="3"/>
    </row>
    <row r="9" spans="1:19" ht="18.75" customHeight="1">
      <c r="A9" s="3"/>
      <c r="B9" s="8" t="s">
        <v>25</v>
      </c>
      <c r="C9" s="96">
        <f>D38</f>
        <v>0</v>
      </c>
      <c r="D9" s="96"/>
      <c r="E9" s="96"/>
      <c r="F9" s="96"/>
      <c r="G9" s="96"/>
      <c r="H9" s="96"/>
      <c r="I9" s="96"/>
      <c r="J9" s="96"/>
      <c r="K9" s="96"/>
      <c r="L9" s="9"/>
      <c r="M9" s="3"/>
      <c r="N9" s="3"/>
      <c r="O9" s="3"/>
      <c r="P9" s="3"/>
      <c r="Q9" s="3"/>
      <c r="R9" s="3"/>
      <c r="S9" s="3"/>
    </row>
    <row r="10" spans="1:19" ht="18.600000000000001" thickBot="1">
      <c r="A10" s="3"/>
      <c r="B10" s="3"/>
      <c r="C10" s="3"/>
      <c r="D10" s="3"/>
      <c r="E10" s="3"/>
      <c r="F10" s="3"/>
      <c r="G10" s="3"/>
      <c r="H10" s="3"/>
      <c r="I10" s="3"/>
      <c r="J10" s="3"/>
      <c r="K10" s="3"/>
      <c r="L10" s="3"/>
      <c r="M10" s="86"/>
      <c r="N10" s="86"/>
      <c r="O10" s="86"/>
      <c r="P10" s="86"/>
      <c r="Q10" s="3"/>
      <c r="R10" s="3"/>
      <c r="S10" s="3"/>
    </row>
    <row r="11" spans="1:19" ht="18" customHeight="1" thickTop="1">
      <c r="A11" s="3"/>
      <c r="B11" s="48" t="s">
        <v>26</v>
      </c>
      <c r="C11" s="48" t="s">
        <v>27</v>
      </c>
      <c r="D11" s="48" t="s">
        <v>28</v>
      </c>
      <c r="E11" s="48" t="s">
        <v>29</v>
      </c>
      <c r="F11" s="48" t="s">
        <v>30</v>
      </c>
      <c r="G11" s="48" t="s">
        <v>31</v>
      </c>
      <c r="H11" s="48" t="s">
        <v>32</v>
      </c>
      <c r="I11" s="48" t="s">
        <v>33</v>
      </c>
      <c r="J11" s="48" t="s">
        <v>34</v>
      </c>
      <c r="K11" s="48" t="s">
        <v>35</v>
      </c>
      <c r="L11" s="14"/>
      <c r="M11" s="15" t="s">
        <v>83</v>
      </c>
      <c r="N11" s="16" t="s">
        <v>36</v>
      </c>
      <c r="O11" s="16" t="s">
        <v>37</v>
      </c>
      <c r="P11" s="16" t="s">
        <v>38</v>
      </c>
      <c r="Q11" s="17" t="s">
        <v>39</v>
      </c>
      <c r="R11" s="53" t="s">
        <v>70</v>
      </c>
      <c r="S11" s="53" t="s">
        <v>69</v>
      </c>
    </row>
    <row r="12" spans="1:19" ht="18" customHeight="1">
      <c r="A12" s="3"/>
      <c r="B12" s="18"/>
      <c r="C12" s="18"/>
      <c r="D12" s="18"/>
      <c r="E12" s="18"/>
      <c r="F12" s="18"/>
      <c r="G12" s="19"/>
      <c r="H12" s="21"/>
      <c r="I12" s="21"/>
      <c r="J12" s="21"/>
      <c r="K12" s="21">
        <f>+H12-I12+J12</f>
        <v>0</v>
      </c>
      <c r="L12" s="22"/>
      <c r="M12" s="23"/>
      <c r="N12" s="24">
        <f t="shared" ref="N12:N21" si="0">+K12*M12</f>
        <v>0</v>
      </c>
      <c r="O12" s="24"/>
      <c r="P12" s="24">
        <f t="shared" ref="P12:P21" si="1">+K12*O12</f>
        <v>0</v>
      </c>
      <c r="Q12" s="25"/>
      <c r="R12" s="24">
        <f>+H12*M12</f>
        <v>0</v>
      </c>
      <c r="S12" s="24">
        <f>+I12*M12</f>
        <v>0</v>
      </c>
    </row>
    <row r="13" spans="1:19" ht="18" customHeight="1">
      <c r="A13" s="3"/>
      <c r="B13" s="18"/>
      <c r="C13" s="18"/>
      <c r="D13" s="18"/>
      <c r="E13" s="18"/>
      <c r="F13" s="18"/>
      <c r="G13" s="19"/>
      <c r="H13" s="21"/>
      <c r="I13" s="21"/>
      <c r="J13" s="21"/>
      <c r="K13" s="21">
        <f t="shared" ref="K13:K21" si="2">+H13-I13+J13</f>
        <v>0</v>
      </c>
      <c r="L13" s="22"/>
      <c r="M13" s="23"/>
      <c r="N13" s="24">
        <f t="shared" si="0"/>
        <v>0</v>
      </c>
      <c r="O13" s="24"/>
      <c r="P13" s="24">
        <f t="shared" si="1"/>
        <v>0</v>
      </c>
      <c r="Q13" s="25"/>
      <c r="R13" s="24">
        <f t="shared" ref="R13:R20" si="3">+H13*M13</f>
        <v>0</v>
      </c>
      <c r="S13" s="24">
        <f t="shared" ref="S13:S21" si="4">+I13*M13</f>
        <v>0</v>
      </c>
    </row>
    <row r="14" spans="1:19" ht="18" customHeight="1">
      <c r="A14" s="3"/>
      <c r="B14" s="18"/>
      <c r="C14" s="18"/>
      <c r="D14" s="18"/>
      <c r="E14" s="18"/>
      <c r="F14" s="18"/>
      <c r="G14" s="19"/>
      <c r="H14" s="21"/>
      <c r="I14" s="21"/>
      <c r="J14" s="21"/>
      <c r="K14" s="21">
        <f t="shared" si="2"/>
        <v>0</v>
      </c>
      <c r="L14" s="22"/>
      <c r="M14" s="23"/>
      <c r="N14" s="24">
        <f t="shared" si="0"/>
        <v>0</v>
      </c>
      <c r="O14" s="24"/>
      <c r="P14" s="24">
        <f t="shared" si="1"/>
        <v>0</v>
      </c>
      <c r="Q14" s="25"/>
      <c r="R14" s="24">
        <f t="shared" si="3"/>
        <v>0</v>
      </c>
      <c r="S14" s="24">
        <f t="shared" si="4"/>
        <v>0</v>
      </c>
    </row>
    <row r="15" spans="1:19" ht="18" customHeight="1">
      <c r="A15" s="3"/>
      <c r="B15" s="18"/>
      <c r="C15" s="18"/>
      <c r="D15" s="18"/>
      <c r="E15" s="18"/>
      <c r="F15" s="18"/>
      <c r="G15" s="19"/>
      <c r="H15" s="21"/>
      <c r="I15" s="21"/>
      <c r="J15" s="21"/>
      <c r="K15" s="21">
        <f t="shared" si="2"/>
        <v>0</v>
      </c>
      <c r="L15" s="22"/>
      <c r="M15" s="23"/>
      <c r="N15" s="24">
        <f t="shared" si="0"/>
        <v>0</v>
      </c>
      <c r="O15" s="24"/>
      <c r="P15" s="24">
        <f t="shared" si="1"/>
        <v>0</v>
      </c>
      <c r="Q15" s="25"/>
      <c r="R15" s="24">
        <f t="shared" si="3"/>
        <v>0</v>
      </c>
      <c r="S15" s="24">
        <f t="shared" si="4"/>
        <v>0</v>
      </c>
    </row>
    <row r="16" spans="1:19" ht="18" customHeight="1">
      <c r="A16" s="3"/>
      <c r="B16" s="18"/>
      <c r="C16" s="18"/>
      <c r="D16" s="18"/>
      <c r="E16" s="18"/>
      <c r="F16" s="18"/>
      <c r="G16" s="19"/>
      <c r="H16" s="21"/>
      <c r="I16" s="21"/>
      <c r="J16" s="21"/>
      <c r="K16" s="21">
        <f t="shared" si="2"/>
        <v>0</v>
      </c>
      <c r="L16" s="22"/>
      <c r="M16" s="23"/>
      <c r="N16" s="24">
        <f t="shared" si="0"/>
        <v>0</v>
      </c>
      <c r="O16" s="24"/>
      <c r="P16" s="24">
        <f t="shared" si="1"/>
        <v>0</v>
      </c>
      <c r="Q16" s="25"/>
      <c r="R16" s="24">
        <f t="shared" si="3"/>
        <v>0</v>
      </c>
      <c r="S16" s="24">
        <f>+I16*M16</f>
        <v>0</v>
      </c>
    </row>
    <row r="17" spans="1:19" ht="18" customHeight="1">
      <c r="A17" s="3"/>
      <c r="B17" s="18"/>
      <c r="C17" s="18"/>
      <c r="D17" s="18"/>
      <c r="E17" s="18"/>
      <c r="F17" s="18"/>
      <c r="G17" s="19"/>
      <c r="H17" s="21"/>
      <c r="I17" s="21"/>
      <c r="J17" s="21"/>
      <c r="K17" s="21">
        <f t="shared" si="2"/>
        <v>0</v>
      </c>
      <c r="L17" s="22"/>
      <c r="M17" s="23"/>
      <c r="N17" s="24">
        <f t="shared" si="0"/>
        <v>0</v>
      </c>
      <c r="O17" s="24"/>
      <c r="P17" s="24">
        <f t="shared" si="1"/>
        <v>0</v>
      </c>
      <c r="Q17" s="25"/>
      <c r="R17" s="24">
        <f t="shared" si="3"/>
        <v>0</v>
      </c>
      <c r="S17" s="24">
        <f t="shared" si="4"/>
        <v>0</v>
      </c>
    </row>
    <row r="18" spans="1:19" ht="18" customHeight="1">
      <c r="A18" s="3"/>
      <c r="B18" s="18"/>
      <c r="C18" s="18"/>
      <c r="D18" s="18"/>
      <c r="E18" s="18"/>
      <c r="F18" s="18"/>
      <c r="G18" s="19"/>
      <c r="H18" s="21"/>
      <c r="I18" s="21"/>
      <c r="J18" s="21"/>
      <c r="K18" s="21">
        <f t="shared" si="2"/>
        <v>0</v>
      </c>
      <c r="L18" s="22"/>
      <c r="M18" s="23"/>
      <c r="N18" s="24">
        <f t="shared" si="0"/>
        <v>0</v>
      </c>
      <c r="O18" s="24"/>
      <c r="P18" s="24">
        <f t="shared" si="1"/>
        <v>0</v>
      </c>
      <c r="Q18" s="25"/>
      <c r="R18" s="24">
        <f t="shared" si="3"/>
        <v>0</v>
      </c>
      <c r="S18" s="24">
        <f t="shared" si="4"/>
        <v>0</v>
      </c>
    </row>
    <row r="19" spans="1:19" ht="18" customHeight="1">
      <c r="A19" s="3"/>
      <c r="B19" s="18"/>
      <c r="C19" s="18"/>
      <c r="D19" s="18"/>
      <c r="E19" s="18"/>
      <c r="F19" s="18"/>
      <c r="G19" s="19"/>
      <c r="H19" s="21"/>
      <c r="I19" s="21"/>
      <c r="J19" s="21"/>
      <c r="K19" s="21">
        <f t="shared" si="2"/>
        <v>0</v>
      </c>
      <c r="L19" s="22"/>
      <c r="M19" s="23"/>
      <c r="N19" s="24">
        <f t="shared" si="0"/>
        <v>0</v>
      </c>
      <c r="O19" s="24"/>
      <c r="P19" s="24">
        <f t="shared" si="1"/>
        <v>0</v>
      </c>
      <c r="Q19" s="25"/>
      <c r="R19" s="24">
        <f t="shared" si="3"/>
        <v>0</v>
      </c>
      <c r="S19" s="24">
        <f t="shared" si="4"/>
        <v>0</v>
      </c>
    </row>
    <row r="20" spans="1:19" ht="18" customHeight="1">
      <c r="A20" s="3"/>
      <c r="B20" s="18"/>
      <c r="C20" s="18"/>
      <c r="D20" s="18"/>
      <c r="E20" s="18"/>
      <c r="F20" s="18"/>
      <c r="G20" s="19"/>
      <c r="H20" s="21"/>
      <c r="I20" s="21"/>
      <c r="J20" s="21"/>
      <c r="K20" s="21">
        <f t="shared" si="2"/>
        <v>0</v>
      </c>
      <c r="L20" s="22"/>
      <c r="M20" s="23"/>
      <c r="N20" s="24">
        <f t="shared" si="0"/>
        <v>0</v>
      </c>
      <c r="O20" s="24"/>
      <c r="P20" s="24">
        <f t="shared" si="1"/>
        <v>0</v>
      </c>
      <c r="Q20" s="25"/>
      <c r="R20" s="24">
        <f t="shared" si="3"/>
        <v>0</v>
      </c>
      <c r="S20" s="24">
        <f t="shared" si="4"/>
        <v>0</v>
      </c>
    </row>
    <row r="21" spans="1:19" ht="18" customHeight="1">
      <c r="A21" s="3"/>
      <c r="B21" s="18"/>
      <c r="C21" s="18"/>
      <c r="D21" s="18"/>
      <c r="E21" s="18"/>
      <c r="F21" s="18"/>
      <c r="G21" s="19"/>
      <c r="H21" s="21"/>
      <c r="I21" s="26"/>
      <c r="J21" s="21"/>
      <c r="K21" s="21">
        <f t="shared" si="2"/>
        <v>0</v>
      </c>
      <c r="L21" s="22"/>
      <c r="M21" s="23"/>
      <c r="N21" s="24">
        <f t="shared" si="0"/>
        <v>0</v>
      </c>
      <c r="O21" s="24"/>
      <c r="P21" s="24">
        <f t="shared" si="1"/>
        <v>0</v>
      </c>
      <c r="Q21" s="25"/>
      <c r="R21" s="24">
        <f>+H21*M21</f>
        <v>0</v>
      </c>
      <c r="S21" s="24">
        <f t="shared" si="4"/>
        <v>0</v>
      </c>
    </row>
    <row r="22" spans="1:19" ht="18" customHeight="1">
      <c r="A22" s="3"/>
      <c r="B22" s="90" t="s">
        <v>71</v>
      </c>
      <c r="C22" s="99"/>
      <c r="D22" s="99"/>
      <c r="E22" s="99"/>
      <c r="F22" s="91"/>
      <c r="G22" s="92"/>
      <c r="H22" s="93"/>
      <c r="I22" s="93"/>
      <c r="J22" s="93"/>
      <c r="K22" s="94"/>
      <c r="L22" s="20"/>
      <c r="M22" s="57"/>
      <c r="N22" s="27">
        <f>SUM(N12:N21)</f>
        <v>0</v>
      </c>
      <c r="O22" s="58"/>
      <c r="P22" s="27">
        <f>SUM(P12:P21)</f>
        <v>0</v>
      </c>
      <c r="Q22" s="25"/>
      <c r="R22" s="27">
        <f>SUM(R12:R21)</f>
        <v>0</v>
      </c>
      <c r="S22" s="27">
        <f>SUM(S12:S21)</f>
        <v>0</v>
      </c>
    </row>
    <row r="23" spans="1:19" ht="18" customHeight="1">
      <c r="A23" s="3"/>
      <c r="B23" s="1"/>
      <c r="C23" s="1" t="s">
        <v>40</v>
      </c>
      <c r="D23" s="1"/>
      <c r="E23" s="1"/>
      <c r="F23" s="1"/>
      <c r="G23" s="2" t="s">
        <v>41</v>
      </c>
      <c r="H23" s="1">
        <v>1</v>
      </c>
      <c r="I23" s="1">
        <v>1</v>
      </c>
      <c r="J23" s="1">
        <v>1</v>
      </c>
      <c r="K23" s="1">
        <v>1</v>
      </c>
      <c r="L23" s="20"/>
      <c r="M23" s="57"/>
      <c r="N23" s="24"/>
      <c r="O23" s="58"/>
      <c r="P23" s="24"/>
      <c r="Q23" s="25"/>
      <c r="R23" s="24"/>
      <c r="S23" s="24"/>
    </row>
    <row r="24" spans="1:19" ht="18" customHeight="1">
      <c r="A24" s="3"/>
      <c r="B24" s="90" t="s">
        <v>42</v>
      </c>
      <c r="C24" s="91"/>
      <c r="D24" s="87" t="s">
        <v>72</v>
      </c>
      <c r="E24" s="88"/>
      <c r="F24" s="89"/>
      <c r="G24" s="92"/>
      <c r="H24" s="93"/>
      <c r="I24" s="93"/>
      <c r="J24" s="93"/>
      <c r="K24" s="94"/>
      <c r="L24" s="20"/>
      <c r="M24" s="57"/>
      <c r="N24" s="27">
        <f>SUM(N22:N23)</f>
        <v>0</v>
      </c>
      <c r="O24" s="58"/>
      <c r="P24" s="27">
        <f>SUM(P22:P23)</f>
        <v>0</v>
      </c>
      <c r="Q24" s="25"/>
      <c r="R24" s="27">
        <f>SUM(R22:R23)</f>
        <v>0</v>
      </c>
      <c r="S24" s="27">
        <f>SUM(S22:S23)</f>
        <v>0</v>
      </c>
    </row>
    <row r="25" spans="1:19" ht="18" customHeight="1">
      <c r="A25" s="3"/>
      <c r="B25" s="1"/>
      <c r="C25" s="1" t="s">
        <v>43</v>
      </c>
      <c r="D25" s="1"/>
      <c r="E25" s="1"/>
      <c r="F25" s="1"/>
      <c r="G25" s="2" t="s">
        <v>41</v>
      </c>
      <c r="H25" s="1">
        <v>1</v>
      </c>
      <c r="I25" s="1">
        <v>1</v>
      </c>
      <c r="J25" s="1">
        <v>1</v>
      </c>
      <c r="K25" s="1">
        <v>1</v>
      </c>
      <c r="L25" s="20"/>
      <c r="M25" s="57"/>
      <c r="N25" s="24"/>
      <c r="O25" s="58"/>
      <c r="P25" s="24"/>
      <c r="Q25" s="25"/>
      <c r="R25" s="24"/>
      <c r="S25" s="24"/>
    </row>
    <row r="26" spans="1:19" ht="18" customHeight="1">
      <c r="A26" s="3"/>
      <c r="B26" s="90" t="s">
        <v>44</v>
      </c>
      <c r="C26" s="91"/>
      <c r="D26" s="87" t="s">
        <v>73</v>
      </c>
      <c r="E26" s="88"/>
      <c r="F26" s="89"/>
      <c r="G26" s="92"/>
      <c r="H26" s="93"/>
      <c r="I26" s="93"/>
      <c r="J26" s="93"/>
      <c r="K26" s="94"/>
      <c r="L26" s="20"/>
      <c r="M26" s="57"/>
      <c r="N26" s="27">
        <f>SUM(N24:N25)</f>
        <v>0</v>
      </c>
      <c r="O26" s="58"/>
      <c r="P26" s="27">
        <f>SUM(P24:P25)</f>
        <v>0</v>
      </c>
      <c r="Q26" s="25"/>
      <c r="R26" s="27">
        <f>SUM(R24:R25)</f>
        <v>0</v>
      </c>
      <c r="S26" s="27">
        <f>SUM(S24:S25)</f>
        <v>0</v>
      </c>
    </row>
    <row r="27" spans="1:19" ht="18" customHeight="1" thickBot="1">
      <c r="A27" s="3"/>
      <c r="B27" s="1"/>
      <c r="C27" s="1" t="s">
        <v>45</v>
      </c>
      <c r="D27" s="1"/>
      <c r="E27" s="1"/>
      <c r="F27" s="1"/>
      <c r="G27" s="2" t="s">
        <v>41</v>
      </c>
      <c r="H27" s="1">
        <v>1</v>
      </c>
      <c r="I27" s="1">
        <v>1</v>
      </c>
      <c r="J27" s="1">
        <v>1</v>
      </c>
      <c r="K27" s="1">
        <v>1</v>
      </c>
      <c r="L27" s="20"/>
      <c r="M27" s="57"/>
      <c r="N27" s="24"/>
      <c r="O27" s="58"/>
      <c r="P27" s="24"/>
      <c r="Q27" s="25"/>
      <c r="R27" s="55"/>
      <c r="S27" s="24"/>
    </row>
    <row r="28" spans="1:19" ht="18" customHeight="1" thickTop="1" thickBot="1">
      <c r="A28" s="3"/>
      <c r="B28" s="90" t="s">
        <v>46</v>
      </c>
      <c r="C28" s="91"/>
      <c r="D28" s="87" t="s">
        <v>74</v>
      </c>
      <c r="E28" s="88"/>
      <c r="F28" s="89"/>
      <c r="G28" s="92"/>
      <c r="H28" s="93"/>
      <c r="I28" s="93"/>
      <c r="J28" s="93"/>
      <c r="K28" s="94"/>
      <c r="L28" s="20"/>
      <c r="M28" s="49" t="s">
        <v>47</v>
      </c>
      <c r="N28" s="50">
        <f>SUM(N26:N27)</f>
        <v>0</v>
      </c>
      <c r="O28" s="51" t="s">
        <v>48</v>
      </c>
      <c r="P28" s="50">
        <f>SUM(P26:P27)</f>
        <v>0</v>
      </c>
      <c r="Q28" s="52"/>
      <c r="R28" s="56">
        <f t="shared" ref="R28:S28" si="5">SUM(R26:R27)</f>
        <v>0</v>
      </c>
      <c r="S28" s="54">
        <f t="shared" si="5"/>
        <v>0</v>
      </c>
    </row>
    <row r="29" spans="1:19" ht="18" customHeight="1" thickTop="1">
      <c r="A29" s="3"/>
      <c r="B29" s="28"/>
      <c r="C29" s="29"/>
      <c r="D29" s="29"/>
      <c r="E29" s="30"/>
      <c r="F29" s="30"/>
      <c r="G29" s="30"/>
      <c r="H29" s="31"/>
      <c r="I29" s="31"/>
      <c r="J29" s="31"/>
      <c r="K29" s="31"/>
      <c r="L29" s="31"/>
      <c r="M29" s="31"/>
      <c r="N29" s="31"/>
      <c r="O29" s="31"/>
      <c r="P29" s="31"/>
      <c r="Q29" s="31"/>
      <c r="R29" s="3"/>
      <c r="S29" s="3"/>
    </row>
    <row r="30" spans="1:19" ht="18" customHeight="1">
      <c r="A30" s="3"/>
      <c r="B30" s="3"/>
      <c r="C30" s="3"/>
      <c r="D30" s="3"/>
      <c r="E30" s="3"/>
      <c r="F30" s="3"/>
      <c r="G30" s="3"/>
      <c r="H30" s="3"/>
      <c r="I30" s="3"/>
      <c r="J30" s="3"/>
      <c r="K30" s="3"/>
      <c r="L30" s="3"/>
      <c r="M30" s="3"/>
      <c r="N30" s="3"/>
      <c r="O30" s="3"/>
      <c r="P30" s="3"/>
      <c r="Q30" s="3"/>
      <c r="R30" s="3"/>
      <c r="S30" s="3"/>
    </row>
    <row r="31" spans="1:19" ht="18" customHeight="1">
      <c r="A31" s="3"/>
      <c r="B31" s="86" t="s">
        <v>49</v>
      </c>
      <c r="C31" s="86"/>
      <c r="D31" s="86"/>
      <c r="E31" s="86"/>
      <c r="F31" s="86"/>
      <c r="G31" s="86"/>
      <c r="H31" s="3"/>
      <c r="I31" s="3"/>
      <c r="J31" s="3"/>
      <c r="K31" s="3"/>
      <c r="L31" s="3"/>
      <c r="M31" s="3"/>
      <c r="N31" s="3"/>
      <c r="O31" s="3"/>
      <c r="P31" s="3"/>
      <c r="Q31" s="3"/>
      <c r="R31" s="3"/>
      <c r="S31" s="3"/>
    </row>
    <row r="32" spans="1:19" ht="18" customHeight="1">
      <c r="A32" s="3"/>
      <c r="B32" s="76" t="s">
        <v>50</v>
      </c>
      <c r="C32" s="77"/>
      <c r="D32" s="76" t="s">
        <v>51</v>
      </c>
      <c r="E32" s="77"/>
      <c r="F32" s="76" t="s">
        <v>39</v>
      </c>
      <c r="G32" s="77"/>
      <c r="H32" s="3"/>
      <c r="I32" s="3"/>
      <c r="J32" s="3"/>
      <c r="K32" s="3"/>
      <c r="L32" s="3"/>
      <c r="M32" s="3"/>
      <c r="N32" s="3"/>
      <c r="O32" s="3"/>
      <c r="P32" s="3"/>
      <c r="Q32" s="3"/>
      <c r="R32" s="3"/>
      <c r="S32" s="3"/>
    </row>
    <row r="33" spans="1:19" ht="18" customHeight="1">
      <c r="A33" s="3"/>
      <c r="B33" s="80" t="s">
        <v>52</v>
      </c>
      <c r="C33" s="80"/>
      <c r="D33" s="82">
        <f>+P28</f>
        <v>0</v>
      </c>
      <c r="E33" s="83"/>
      <c r="F33" s="73" t="s">
        <v>53</v>
      </c>
      <c r="G33" s="73"/>
      <c r="H33" s="3"/>
      <c r="I33" s="3"/>
      <c r="J33" s="3"/>
      <c r="K33" s="3"/>
      <c r="L33" s="3"/>
      <c r="M33" s="3"/>
      <c r="N33" s="3"/>
      <c r="O33" s="3"/>
      <c r="P33" s="3"/>
      <c r="Q33" s="3"/>
      <c r="R33" s="3"/>
      <c r="S33" s="3"/>
    </row>
    <row r="34" spans="1:19" ht="18" customHeight="1">
      <c r="A34" s="3"/>
      <c r="B34" s="80" t="s">
        <v>54</v>
      </c>
      <c r="C34" s="80"/>
      <c r="D34" s="84">
        <f>+N28</f>
        <v>0</v>
      </c>
      <c r="E34" s="83"/>
      <c r="F34" s="73" t="s">
        <v>55</v>
      </c>
      <c r="G34" s="73"/>
      <c r="H34" s="3"/>
      <c r="I34" s="3"/>
      <c r="J34" s="3"/>
      <c r="K34" s="3"/>
      <c r="L34" s="3"/>
      <c r="M34" s="3"/>
      <c r="N34" s="3"/>
      <c r="O34" s="3"/>
      <c r="P34" s="3"/>
      <c r="Q34" s="3"/>
      <c r="R34" s="3"/>
      <c r="S34" s="3"/>
    </row>
    <row r="35" spans="1:19" ht="18" customHeight="1">
      <c r="A35" s="3"/>
      <c r="B35" s="80" t="s">
        <v>65</v>
      </c>
      <c r="C35" s="80"/>
      <c r="D35" s="81">
        <f>+ROUNDDOWN(N28*1%,0)</f>
        <v>0</v>
      </c>
      <c r="E35" s="81"/>
      <c r="F35" s="73" t="s">
        <v>56</v>
      </c>
      <c r="G35" s="73"/>
      <c r="H35" s="3"/>
      <c r="I35" s="3"/>
      <c r="J35" s="3"/>
      <c r="K35" s="3"/>
      <c r="L35" s="3"/>
      <c r="M35" s="3"/>
      <c r="N35" s="3"/>
      <c r="O35" s="3"/>
      <c r="P35" s="3"/>
      <c r="Q35" s="3"/>
      <c r="R35" s="3"/>
      <c r="S35" s="3"/>
    </row>
    <row r="36" spans="1:19" ht="18" customHeight="1">
      <c r="A36" s="3"/>
      <c r="B36" s="73" t="s">
        <v>57</v>
      </c>
      <c r="C36" s="73"/>
      <c r="D36" s="78">
        <f>+ROUNDDOWN(D33-D34-D35,-3)</f>
        <v>0</v>
      </c>
      <c r="E36" s="79"/>
      <c r="F36" s="73" t="s">
        <v>58</v>
      </c>
      <c r="G36" s="73"/>
      <c r="H36" s="3" t="s">
        <v>82</v>
      </c>
      <c r="I36" s="3"/>
      <c r="J36" s="3"/>
      <c r="K36" s="3"/>
      <c r="L36" s="3"/>
      <c r="M36" s="3"/>
      <c r="N36" s="3"/>
      <c r="O36" s="3"/>
      <c r="P36" s="3"/>
      <c r="Q36" s="3"/>
      <c r="R36" s="3"/>
      <c r="S36" s="3"/>
    </row>
    <row r="37" spans="1:19" ht="18" customHeight="1">
      <c r="A37" s="3"/>
      <c r="B37" s="73" t="s">
        <v>59</v>
      </c>
      <c r="C37" s="73"/>
      <c r="D37" s="74">
        <f>+ROUNDDOWN(D36*10%,0)</f>
        <v>0</v>
      </c>
      <c r="E37" s="75"/>
      <c r="F37" s="76"/>
      <c r="G37" s="77"/>
      <c r="H37" s="3"/>
      <c r="I37" s="3"/>
      <c r="J37" s="3"/>
      <c r="K37" s="3"/>
      <c r="L37" s="3"/>
      <c r="M37" s="3"/>
      <c r="N37" s="3"/>
      <c r="O37" s="3"/>
      <c r="P37" s="3"/>
      <c r="Q37" s="3"/>
      <c r="R37" s="3"/>
      <c r="S37" s="3"/>
    </row>
    <row r="38" spans="1:19" ht="18" customHeight="1">
      <c r="A38" s="3"/>
      <c r="B38" s="73" t="s">
        <v>60</v>
      </c>
      <c r="C38" s="73"/>
      <c r="D38" s="78">
        <f>SUM(D36:E37)</f>
        <v>0</v>
      </c>
      <c r="E38" s="79"/>
      <c r="F38" s="76"/>
      <c r="G38" s="77"/>
      <c r="H38" s="3"/>
      <c r="I38" s="3"/>
      <c r="J38" s="3"/>
      <c r="K38" s="3"/>
      <c r="L38" s="3"/>
      <c r="M38" s="3"/>
      <c r="N38" s="3"/>
      <c r="O38" s="3"/>
      <c r="P38" s="3"/>
      <c r="Q38" s="3"/>
      <c r="R38" s="3"/>
      <c r="S38" s="3"/>
    </row>
    <row r="39" spans="1:19">
      <c r="A39" s="3"/>
      <c r="B39" s="3"/>
      <c r="C39" s="3"/>
      <c r="D39" s="3"/>
      <c r="E39" s="3"/>
      <c r="F39" s="3"/>
      <c r="G39" s="3"/>
      <c r="H39" s="3"/>
      <c r="I39" s="3"/>
      <c r="J39" s="3"/>
      <c r="K39" s="3"/>
      <c r="L39" s="3"/>
      <c r="M39" s="3"/>
      <c r="N39" s="3"/>
      <c r="O39" s="3"/>
      <c r="P39" s="3"/>
      <c r="Q39" s="3"/>
      <c r="R39" s="3"/>
      <c r="S39" s="3"/>
    </row>
    <row r="40" spans="1:19">
      <c r="A40" s="3"/>
      <c r="B40" s="3"/>
      <c r="C40" s="3"/>
      <c r="D40" s="3"/>
      <c r="E40" s="3"/>
      <c r="F40" s="3"/>
      <c r="G40" s="3"/>
      <c r="H40" s="3"/>
      <c r="I40" s="3"/>
      <c r="J40" s="3"/>
      <c r="K40" s="3"/>
      <c r="L40" s="3"/>
      <c r="M40" s="3"/>
      <c r="N40" s="3"/>
      <c r="O40" s="3"/>
      <c r="P40" s="3"/>
      <c r="Q40" s="3"/>
      <c r="R40" s="3"/>
      <c r="S40" s="3"/>
    </row>
    <row r="41" spans="1:19">
      <c r="A41" s="3"/>
      <c r="B41" s="3"/>
      <c r="C41" s="3"/>
      <c r="D41" s="3"/>
      <c r="E41" s="3"/>
      <c r="F41" s="3"/>
      <c r="G41" s="3"/>
      <c r="H41" s="3"/>
      <c r="I41" s="3"/>
      <c r="J41" s="3"/>
      <c r="K41" s="3"/>
      <c r="L41" s="3"/>
      <c r="M41" s="3"/>
      <c r="N41" s="3"/>
      <c r="O41" s="3"/>
      <c r="P41" s="3"/>
      <c r="Q41" s="3"/>
      <c r="R41" s="3"/>
      <c r="S41" s="3"/>
    </row>
    <row r="42" spans="1:19">
      <c r="A42" s="3"/>
      <c r="B42" s="3"/>
      <c r="C42" s="3"/>
      <c r="D42" s="3"/>
      <c r="E42" s="3"/>
      <c r="F42" s="3"/>
      <c r="G42" s="3"/>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c r="R44" s="3"/>
      <c r="S44" s="3"/>
    </row>
    <row r="45" spans="1:19">
      <c r="A45" s="3"/>
      <c r="B45" s="3"/>
      <c r="C45" s="3"/>
      <c r="D45" s="3"/>
      <c r="E45" s="3"/>
      <c r="F45" s="3"/>
      <c r="G45" s="3"/>
      <c r="H45" s="3"/>
      <c r="I45" s="3"/>
      <c r="J45" s="3"/>
      <c r="K45" s="3"/>
      <c r="L45" s="3"/>
      <c r="M45" s="3"/>
      <c r="N45" s="3"/>
      <c r="O45" s="3"/>
      <c r="P45" s="3"/>
      <c r="Q45" s="3"/>
      <c r="R45" s="3"/>
      <c r="S45" s="3"/>
    </row>
  </sheetData>
  <mergeCells count="42">
    <mergeCell ref="G26:K26"/>
    <mergeCell ref="G24:K24"/>
    <mergeCell ref="G22:K22"/>
    <mergeCell ref="D24:F24"/>
    <mergeCell ref="D26:F26"/>
    <mergeCell ref="B22:F22"/>
    <mergeCell ref="B24:C24"/>
    <mergeCell ref="B26:C26"/>
    <mergeCell ref="B1:S1"/>
    <mergeCell ref="B31:G31"/>
    <mergeCell ref="B32:C32"/>
    <mergeCell ref="D32:E32"/>
    <mergeCell ref="F32:G32"/>
    <mergeCell ref="D28:F28"/>
    <mergeCell ref="B28:C28"/>
    <mergeCell ref="G28:K28"/>
    <mergeCell ref="C4:K4"/>
    <mergeCell ref="C5:K5"/>
    <mergeCell ref="C7:K7"/>
    <mergeCell ref="C8:K8"/>
    <mergeCell ref="D6:F6"/>
    <mergeCell ref="H6:I6"/>
    <mergeCell ref="C9:K9"/>
    <mergeCell ref="M10:P10"/>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s>
  <phoneticPr fontId="2"/>
  <pageMargins left="0.47244094488188981" right="0.23622047244094491" top="0.47244094488188981" bottom="0.74803149606299213" header="0.31496062992125984" footer="0.31496062992125984"/>
  <pageSetup paperSize="9" scale="81" fitToHeight="0" orientation="landscape" r:id="rId1"/>
  <colBreaks count="1" manualBreakCount="1">
    <brk id="16"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2B10-81CA-4C1E-843A-62A11D9C8EEB}">
  <dimension ref="A1:I25"/>
  <sheetViews>
    <sheetView view="pageBreakPreview" zoomScaleNormal="100" zoomScaleSheetLayoutView="100" workbookViewId="0">
      <selection sqref="A1:G1"/>
    </sheetView>
  </sheetViews>
  <sheetFormatPr defaultColWidth="12.6640625" defaultRowHeight="36" customHeight="1"/>
  <cols>
    <col min="1" max="1" width="4.109375" style="33" customWidth="1"/>
    <col min="2" max="2" width="18.6640625" style="33" customWidth="1"/>
    <col min="3" max="3" width="4.109375" style="33" customWidth="1"/>
    <col min="4" max="4" width="18.6640625" style="33" customWidth="1"/>
    <col min="5" max="5" width="4.77734375" style="33" bestFit="1" customWidth="1"/>
    <col min="6" max="6" width="18.6640625" style="33" customWidth="1"/>
    <col min="7" max="7" width="19.6640625" style="33" customWidth="1"/>
    <col min="8" max="8" width="12.6640625" style="33"/>
    <col min="9" max="9" width="17.109375" style="33" bestFit="1" customWidth="1"/>
    <col min="10" max="16384" width="12.6640625" style="33"/>
  </cols>
  <sheetData>
    <row r="1" spans="1:9" ht="41.4" customHeight="1">
      <c r="A1" s="104" t="s">
        <v>6</v>
      </c>
      <c r="B1" s="104"/>
      <c r="C1" s="104"/>
      <c r="D1" s="104"/>
      <c r="E1" s="104"/>
      <c r="F1" s="104"/>
      <c r="G1" s="104"/>
      <c r="H1" s="32"/>
      <c r="I1" s="32"/>
    </row>
    <row r="2" spans="1:9" ht="41.4" customHeight="1">
      <c r="A2" s="100" t="s">
        <v>7</v>
      </c>
      <c r="B2" s="100"/>
      <c r="C2" s="105">
        <f>概算スライド額計算書!C4</f>
        <v>0</v>
      </c>
      <c r="D2" s="106"/>
      <c r="E2" s="106"/>
      <c r="F2" s="106"/>
      <c r="G2" s="107"/>
      <c r="H2" s="34"/>
      <c r="I2" s="35"/>
    </row>
    <row r="3" spans="1:9" ht="41.4" customHeight="1">
      <c r="A3" s="100" t="s">
        <v>8</v>
      </c>
      <c r="B3" s="100"/>
      <c r="C3" s="108">
        <f>概算スライド額計算書!C5</f>
        <v>0</v>
      </c>
      <c r="D3" s="109"/>
      <c r="E3" s="109"/>
      <c r="F3" s="109"/>
      <c r="G3" s="110"/>
      <c r="H3" s="34"/>
      <c r="I3" s="34"/>
    </row>
    <row r="4" spans="1:9" ht="41.4" customHeight="1">
      <c r="A4" s="100" t="s">
        <v>9</v>
      </c>
      <c r="B4" s="100"/>
      <c r="C4" s="101">
        <f>+概算スライド額計算書!D6</f>
        <v>0</v>
      </c>
      <c r="D4" s="102"/>
      <c r="E4" s="102"/>
      <c r="F4" s="102"/>
      <c r="G4" s="103"/>
      <c r="H4" s="34"/>
      <c r="I4" s="34"/>
    </row>
    <row r="5" spans="1:9" ht="41.4" customHeight="1">
      <c r="A5" s="100" t="s">
        <v>15</v>
      </c>
      <c r="B5" s="100"/>
      <c r="C5" s="36"/>
      <c r="D5" s="37">
        <f>+概算スライド額計算書!D6</f>
        <v>0</v>
      </c>
      <c r="E5" s="38" t="s">
        <v>14</v>
      </c>
      <c r="F5" s="37">
        <f>+概算スライド額計算書!H6</f>
        <v>0</v>
      </c>
      <c r="G5" s="39" t="s">
        <v>19</v>
      </c>
      <c r="H5" s="34"/>
      <c r="I5" s="34"/>
    </row>
    <row r="6" spans="1:9" ht="41.4" customHeight="1">
      <c r="A6" s="100" t="s">
        <v>10</v>
      </c>
      <c r="B6" s="100"/>
      <c r="C6" s="111">
        <f>+概算スライド額計算書!C8</f>
        <v>0</v>
      </c>
      <c r="D6" s="112"/>
      <c r="E6" s="112"/>
      <c r="F6" s="112"/>
      <c r="G6" s="113"/>
      <c r="H6" s="34"/>
      <c r="I6" s="34"/>
    </row>
    <row r="7" spans="1:9" ht="41.4" customHeight="1">
      <c r="A7" s="114" t="s">
        <v>11</v>
      </c>
      <c r="B7" s="114"/>
      <c r="C7" s="115" t="e">
        <f>+C6*(+概算スライド額計算書!S28/概算スライド額計算書!R28)</f>
        <v>#DIV/0!</v>
      </c>
      <c r="D7" s="115"/>
      <c r="E7" s="115"/>
      <c r="F7" s="115"/>
      <c r="G7" s="115"/>
      <c r="H7" s="34"/>
      <c r="I7" s="34"/>
    </row>
    <row r="8" spans="1:9" ht="41.4" customHeight="1">
      <c r="A8" s="114" t="s">
        <v>12</v>
      </c>
      <c r="B8" s="114"/>
      <c r="C8" s="115">
        <f>+概算スライド額計算書!N28*1.1</f>
        <v>0</v>
      </c>
      <c r="D8" s="115"/>
      <c r="E8" s="115"/>
      <c r="F8" s="115"/>
      <c r="G8" s="115"/>
      <c r="H8" s="34"/>
      <c r="I8" s="34"/>
    </row>
    <row r="9" spans="1:9" ht="41.4" customHeight="1">
      <c r="A9" s="114" t="s">
        <v>13</v>
      </c>
      <c r="B9" s="114"/>
      <c r="C9" s="115">
        <f>+概算スライド額計算書!P28*1.1</f>
        <v>0</v>
      </c>
      <c r="D9" s="115"/>
      <c r="E9" s="115"/>
      <c r="F9" s="115"/>
      <c r="G9" s="115"/>
      <c r="H9" s="34"/>
      <c r="I9" s="34"/>
    </row>
    <row r="10" spans="1:9" s="34" customFormat="1" ht="24" customHeight="1">
      <c r="I10" s="40"/>
    </row>
    <row r="11" spans="1:9" s="34" customFormat="1" ht="24" customHeight="1">
      <c r="A11" s="41" t="s">
        <v>62</v>
      </c>
      <c r="B11" s="41"/>
      <c r="C11" s="41"/>
      <c r="D11" s="41"/>
      <c r="E11" s="42"/>
      <c r="F11" s="42"/>
      <c r="G11" s="42"/>
    </row>
    <row r="12" spans="1:9" s="35" customFormat="1" ht="24" customHeight="1">
      <c r="A12" s="43" t="s">
        <v>0</v>
      </c>
      <c r="B12" s="43" t="s">
        <v>3</v>
      </c>
      <c r="C12" s="43" t="s">
        <v>2</v>
      </c>
      <c r="D12" s="43" t="s">
        <v>1</v>
      </c>
      <c r="E12" s="44" t="s">
        <v>4</v>
      </c>
      <c r="F12" s="43" t="s">
        <v>1</v>
      </c>
      <c r="G12" s="43" t="s">
        <v>63</v>
      </c>
    </row>
    <row r="13" spans="1:9" s="35" customFormat="1" ht="24" customHeight="1" thickBot="1">
      <c r="A13" s="43" t="s">
        <v>0</v>
      </c>
      <c r="B13" s="45" t="str">
        <f>IF(概算スライド額計算書!D33&gt;概算スライド額計算書!D34,+C9,"")</f>
        <v/>
      </c>
      <c r="C13" s="43" t="s">
        <v>2</v>
      </c>
      <c r="D13" s="45" t="str">
        <f>IF(概算スライド額計算書!D33&gt;概算スライド額計算書!D34,+C8,"")</f>
        <v/>
      </c>
      <c r="E13" s="44" t="s">
        <v>4</v>
      </c>
      <c r="F13" s="45" t="str">
        <f>IF(概算スライド額計算書!D33&gt;概算スライド額計算書!D34,+C8,"")</f>
        <v/>
      </c>
      <c r="G13" s="43" t="s">
        <v>63</v>
      </c>
    </row>
    <row r="14" spans="1:9" s="34" customFormat="1" ht="24" customHeight="1" thickBot="1">
      <c r="A14" s="43" t="s">
        <v>0</v>
      </c>
      <c r="B14" s="46" t="str">
        <f>IF(概算スライド額計算書!D33&gt;概算スライド額計算書!D34,+B13-D13-F13*1/100,"")</f>
        <v/>
      </c>
      <c r="C14" s="42" t="s">
        <v>5</v>
      </c>
      <c r="D14" s="42"/>
      <c r="E14" s="42"/>
      <c r="F14" s="42"/>
      <c r="G14" s="42"/>
    </row>
    <row r="15" spans="1:9" s="34" customFormat="1" ht="30" customHeight="1">
      <c r="B15" s="116" t="s">
        <v>16</v>
      </c>
      <c r="C15" s="116"/>
      <c r="D15" s="116"/>
      <c r="E15" s="116"/>
      <c r="F15" s="116"/>
      <c r="G15" s="116"/>
    </row>
    <row r="16" spans="1:9" s="34" customFormat="1" ht="30" customHeight="1">
      <c r="B16" s="117" t="s">
        <v>17</v>
      </c>
      <c r="C16" s="117"/>
      <c r="D16" s="117"/>
      <c r="E16" s="117"/>
      <c r="F16" s="117"/>
      <c r="G16" s="117"/>
    </row>
    <row r="17" spans="1:7" s="34" customFormat="1" ht="24" customHeight="1">
      <c r="B17" s="42"/>
      <c r="C17" s="42"/>
      <c r="D17" s="42"/>
      <c r="E17" s="42"/>
      <c r="F17" s="42"/>
      <c r="G17" s="42"/>
    </row>
    <row r="18" spans="1:7" s="34" customFormat="1" ht="24" customHeight="1">
      <c r="A18" s="41" t="s">
        <v>66</v>
      </c>
      <c r="B18" s="41"/>
      <c r="C18" s="41"/>
      <c r="D18" s="41"/>
      <c r="E18" s="42"/>
      <c r="F18" s="42"/>
      <c r="G18" s="42"/>
    </row>
    <row r="19" spans="1:7" s="35" customFormat="1" ht="24" customHeight="1">
      <c r="A19" s="43" t="s">
        <v>0</v>
      </c>
      <c r="B19" s="43" t="s">
        <v>3</v>
      </c>
      <c r="C19" s="43" t="s">
        <v>2</v>
      </c>
      <c r="D19" s="43" t="s">
        <v>1</v>
      </c>
      <c r="E19" s="44" t="s">
        <v>64</v>
      </c>
      <c r="F19" s="43" t="s">
        <v>1</v>
      </c>
      <c r="G19" s="43" t="s">
        <v>63</v>
      </c>
    </row>
    <row r="20" spans="1:7" s="35" customFormat="1" ht="24" customHeight="1" thickBot="1">
      <c r="A20" s="43" t="s">
        <v>0</v>
      </c>
      <c r="B20" s="45" t="str">
        <f>IF(概算スライド額計算書!D33&lt;概算スライド額計算書!D34,+C9,"")</f>
        <v/>
      </c>
      <c r="C20" s="43" t="s">
        <v>2</v>
      </c>
      <c r="D20" s="45" t="str">
        <f>IF(概算スライド額計算書!D33&lt;概算スライド額計算書!D34,+C8,"")</f>
        <v/>
      </c>
      <c r="E20" s="44" t="s">
        <v>64</v>
      </c>
      <c r="F20" s="45" t="str">
        <f>IF(概算スライド額計算書!D33&lt;概算スライド額計算書!D34,+C8,"")</f>
        <v/>
      </c>
      <c r="G20" s="43" t="s">
        <v>63</v>
      </c>
    </row>
    <row r="21" spans="1:7" s="34" customFormat="1" ht="24" customHeight="1" thickBot="1">
      <c r="A21" s="43" t="s">
        <v>0</v>
      </c>
      <c r="B21" s="46" t="str">
        <f>IF(概算スライド額計算書!D33&lt;概算スライド額計算書!D34,+B20-D20+F20*1/100,"")</f>
        <v/>
      </c>
      <c r="C21" s="42" t="s">
        <v>5</v>
      </c>
      <c r="D21" s="42"/>
      <c r="E21" s="42"/>
      <c r="F21" s="42"/>
      <c r="G21" s="42"/>
    </row>
    <row r="22" spans="1:7" s="34" customFormat="1" ht="30" customHeight="1">
      <c r="B22" s="116" t="s">
        <v>16</v>
      </c>
      <c r="C22" s="116"/>
      <c r="D22" s="116"/>
      <c r="E22" s="116"/>
      <c r="F22" s="116"/>
      <c r="G22" s="116"/>
    </row>
    <row r="23" spans="1:7" s="34" customFormat="1" ht="30" customHeight="1">
      <c r="B23" s="117" t="s">
        <v>17</v>
      </c>
      <c r="C23" s="117"/>
      <c r="D23" s="117"/>
      <c r="E23" s="117"/>
      <c r="F23" s="117"/>
      <c r="G23" s="117"/>
    </row>
    <row r="24" spans="1:7" s="34" customFormat="1" ht="30" customHeight="1"/>
    <row r="25" spans="1:7" s="34" customFormat="1" ht="30" customHeight="1">
      <c r="A25" s="117" t="s">
        <v>18</v>
      </c>
      <c r="B25" s="117"/>
      <c r="C25" s="117"/>
      <c r="D25" s="117"/>
      <c r="E25" s="117"/>
      <c r="F25" s="117"/>
      <c r="G25" s="117"/>
    </row>
  </sheetData>
  <mergeCells count="21">
    <mergeCell ref="B22:G22"/>
    <mergeCell ref="B23:G23"/>
    <mergeCell ref="A25:G25"/>
    <mergeCell ref="A8:B8"/>
    <mergeCell ref="C8:G8"/>
    <mergeCell ref="A9:B9"/>
    <mergeCell ref="C9:G9"/>
    <mergeCell ref="B15:G15"/>
    <mergeCell ref="B16:G16"/>
    <mergeCell ref="A5:B5"/>
    <mergeCell ref="A6:B6"/>
    <mergeCell ref="C6:G6"/>
    <mergeCell ref="A7:B7"/>
    <mergeCell ref="C7:G7"/>
    <mergeCell ref="A4:B4"/>
    <mergeCell ref="C4:G4"/>
    <mergeCell ref="A1:G1"/>
    <mergeCell ref="A2:B2"/>
    <mergeCell ref="C2:G2"/>
    <mergeCell ref="A3:B3"/>
    <mergeCell ref="C3:G3"/>
  </mergeCells>
  <phoneticPr fontId="2"/>
  <pageMargins left="0.70866141732283472" right="0.70866141732283472" top="0.74803149606299213" bottom="0.74803149606299213" header="0.31496062992125984" footer="0.31496062992125984"/>
  <pageSetup paperSize="9" scale="99" orientation="portrait" r:id="rId1"/>
  <headerFooter>
    <oddHeader>&amp;L&amp;"ＭＳ 明朝,標準"様式１－３　概算スライド額調書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4E0E-1246-41FF-9322-D4C1A9A0F7C0}">
  <sheetPr>
    <pageSetUpPr fitToPage="1"/>
  </sheetPr>
  <dimension ref="A1:L37"/>
  <sheetViews>
    <sheetView view="pageBreakPreview" zoomScaleNormal="100" zoomScaleSheetLayoutView="100" workbookViewId="0">
      <selection activeCell="K12" sqref="K12"/>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20" style="5" bestFit="1" customWidth="1"/>
    <col min="13" max="16384" width="9" style="5"/>
  </cols>
  <sheetData>
    <row r="1" spans="1:12" ht="26.4">
      <c r="A1" s="3"/>
      <c r="B1" s="85" t="s">
        <v>68</v>
      </c>
      <c r="C1" s="85"/>
      <c r="D1" s="85"/>
      <c r="E1" s="85"/>
      <c r="F1" s="85"/>
      <c r="G1" s="85"/>
      <c r="H1" s="85"/>
      <c r="I1" s="85"/>
      <c r="J1" s="85"/>
      <c r="K1" s="85"/>
      <c r="L1" s="85"/>
    </row>
    <row r="2" spans="1:12" ht="25.2" customHeight="1">
      <c r="A2" s="3"/>
      <c r="B2" s="6"/>
      <c r="C2" s="6"/>
      <c r="D2" s="6"/>
      <c r="E2" s="6"/>
      <c r="F2" s="7"/>
      <c r="G2" s="3"/>
      <c r="H2" s="3"/>
      <c r="I2" s="3"/>
      <c r="J2" s="3"/>
      <c r="K2" s="3"/>
      <c r="L2" s="6"/>
    </row>
    <row r="3" spans="1:12" ht="25.2" customHeight="1">
      <c r="A3" s="3"/>
      <c r="B3" s="3"/>
      <c r="C3" s="3"/>
      <c r="D3" s="3"/>
      <c r="E3" s="3"/>
      <c r="F3" s="3"/>
      <c r="G3" s="3"/>
      <c r="H3" s="3"/>
      <c r="I3" s="3"/>
      <c r="J3" s="3"/>
      <c r="K3" s="3"/>
      <c r="L3" s="3"/>
    </row>
    <row r="4" spans="1:12" ht="18.75" customHeight="1">
      <c r="A4" s="3"/>
      <c r="B4" s="8" t="s">
        <v>20</v>
      </c>
      <c r="C4" s="118">
        <f>+概算スライド額計算書!C4</f>
        <v>0</v>
      </c>
      <c r="D4" s="118"/>
      <c r="E4" s="118"/>
      <c r="F4" s="118"/>
      <c r="G4" s="118"/>
      <c r="H4" s="118"/>
      <c r="I4" s="118"/>
      <c r="J4" s="118"/>
      <c r="K4" s="118"/>
      <c r="L4" s="3"/>
    </row>
    <row r="5" spans="1:12" ht="18.75" customHeight="1">
      <c r="A5" s="3"/>
      <c r="B5" s="8" t="s">
        <v>21</v>
      </c>
      <c r="C5" s="118">
        <f>+概算スライド額計算書!C5</f>
        <v>0</v>
      </c>
      <c r="D5" s="118"/>
      <c r="E5" s="118"/>
      <c r="F5" s="118"/>
      <c r="G5" s="118"/>
      <c r="H5" s="118"/>
      <c r="I5" s="118"/>
      <c r="J5" s="118"/>
      <c r="K5" s="118"/>
      <c r="L5" s="3"/>
    </row>
    <row r="6" spans="1:12" ht="18.75" customHeight="1">
      <c r="A6" s="3"/>
      <c r="B6" s="8" t="s">
        <v>22</v>
      </c>
      <c r="C6" s="10"/>
      <c r="D6" s="119">
        <f>+概算スライド額計算書!D6</f>
        <v>0</v>
      </c>
      <c r="E6" s="120"/>
      <c r="F6" s="120"/>
      <c r="G6" s="11" t="s">
        <v>14</v>
      </c>
      <c r="H6" s="119">
        <f>+概算スライド額計算書!H6</f>
        <v>0</v>
      </c>
      <c r="I6" s="119"/>
      <c r="J6" s="12" t="s">
        <v>61</v>
      </c>
      <c r="K6" s="13"/>
      <c r="L6" s="3"/>
    </row>
    <row r="7" spans="1:12" ht="18.75" customHeight="1">
      <c r="A7" s="3"/>
      <c r="B7" s="8" t="s">
        <v>23</v>
      </c>
      <c r="C7" s="118">
        <f>+概算スライド額計算書!C7</f>
        <v>0</v>
      </c>
      <c r="D7" s="118"/>
      <c r="E7" s="118"/>
      <c r="F7" s="118"/>
      <c r="G7" s="118"/>
      <c r="H7" s="118"/>
      <c r="I7" s="118"/>
      <c r="J7" s="118"/>
      <c r="K7" s="118"/>
      <c r="L7" s="3"/>
    </row>
    <row r="8" spans="1:12" ht="18.75" customHeight="1">
      <c r="A8" s="3"/>
      <c r="B8" s="8" t="s">
        <v>24</v>
      </c>
      <c r="C8" s="121">
        <f>+概算スライド額計算書!C8</f>
        <v>0</v>
      </c>
      <c r="D8" s="121"/>
      <c r="E8" s="121"/>
      <c r="F8" s="121"/>
      <c r="G8" s="121"/>
      <c r="H8" s="121"/>
      <c r="I8" s="121"/>
      <c r="J8" s="121"/>
      <c r="K8" s="121"/>
      <c r="L8" s="3"/>
    </row>
    <row r="9" spans="1:12" ht="18.75" customHeight="1">
      <c r="A9" s="3"/>
      <c r="B9" s="8" t="s">
        <v>25</v>
      </c>
      <c r="C9" s="121">
        <f>+概算スライド額計算書!C9</f>
        <v>0</v>
      </c>
      <c r="D9" s="121"/>
      <c r="E9" s="121"/>
      <c r="F9" s="121"/>
      <c r="G9" s="121"/>
      <c r="H9" s="121"/>
      <c r="I9" s="121"/>
      <c r="J9" s="121"/>
      <c r="K9" s="121"/>
      <c r="L9" s="3"/>
    </row>
    <row r="10" spans="1:12">
      <c r="A10" s="3"/>
      <c r="B10" s="3"/>
      <c r="C10" s="3"/>
      <c r="D10" s="3"/>
      <c r="E10" s="3"/>
      <c r="F10" s="3"/>
      <c r="G10" s="3"/>
      <c r="H10" s="3"/>
      <c r="I10" s="3"/>
      <c r="J10" s="3"/>
      <c r="K10" s="3"/>
      <c r="L10" s="3"/>
    </row>
    <row r="11" spans="1:12" ht="18" customHeight="1">
      <c r="A11" s="3"/>
      <c r="B11" s="48" t="s">
        <v>26</v>
      </c>
      <c r="C11" s="48" t="s">
        <v>27</v>
      </c>
      <c r="D11" s="48" t="s">
        <v>28</v>
      </c>
      <c r="E11" s="48" t="s">
        <v>29</v>
      </c>
      <c r="F11" s="48" t="s">
        <v>30</v>
      </c>
      <c r="G11" s="48" t="s">
        <v>31</v>
      </c>
      <c r="H11" s="48" t="s">
        <v>32</v>
      </c>
      <c r="I11" s="48" t="s">
        <v>33</v>
      </c>
      <c r="J11" s="48" t="s">
        <v>34</v>
      </c>
      <c r="K11" s="48" t="s">
        <v>35</v>
      </c>
      <c r="L11" s="48" t="s">
        <v>39</v>
      </c>
    </row>
    <row r="12" spans="1:12" ht="18" customHeight="1">
      <c r="A12" s="3"/>
      <c r="B12" s="18"/>
      <c r="C12" s="18"/>
      <c r="D12" s="18"/>
      <c r="E12" s="18"/>
      <c r="F12" s="18"/>
      <c r="G12" s="19"/>
      <c r="H12" s="21"/>
      <c r="I12" s="21"/>
      <c r="J12" s="21"/>
      <c r="K12" s="21">
        <f>+H12-I12+J12</f>
        <v>0</v>
      </c>
      <c r="L12" s="47"/>
    </row>
    <row r="13" spans="1:12" ht="18" customHeight="1">
      <c r="A13" s="3"/>
      <c r="B13" s="18"/>
      <c r="C13" s="18"/>
      <c r="D13" s="18"/>
      <c r="E13" s="18"/>
      <c r="F13" s="18"/>
      <c r="G13" s="19"/>
      <c r="H13" s="21"/>
      <c r="I13" s="21"/>
      <c r="J13" s="21"/>
      <c r="K13" s="21">
        <f t="shared" ref="K13:K21" si="0">+H13-I13+J13</f>
        <v>0</v>
      </c>
      <c r="L13" s="47"/>
    </row>
    <row r="14" spans="1:12" ht="18" customHeight="1">
      <c r="A14" s="3"/>
      <c r="B14" s="18"/>
      <c r="C14" s="18"/>
      <c r="D14" s="18"/>
      <c r="E14" s="18"/>
      <c r="F14" s="18"/>
      <c r="G14" s="19"/>
      <c r="H14" s="21"/>
      <c r="I14" s="21"/>
      <c r="J14" s="21"/>
      <c r="K14" s="21">
        <f t="shared" si="0"/>
        <v>0</v>
      </c>
      <c r="L14" s="47"/>
    </row>
    <row r="15" spans="1:12" ht="18" customHeight="1">
      <c r="A15" s="3"/>
      <c r="B15" s="18"/>
      <c r="C15" s="18"/>
      <c r="D15" s="18"/>
      <c r="E15" s="18"/>
      <c r="F15" s="18"/>
      <c r="G15" s="19"/>
      <c r="H15" s="21"/>
      <c r="I15" s="21"/>
      <c r="J15" s="21"/>
      <c r="K15" s="21">
        <f t="shared" si="0"/>
        <v>0</v>
      </c>
      <c r="L15" s="47"/>
    </row>
    <row r="16" spans="1:12" ht="18" customHeight="1">
      <c r="A16" s="3"/>
      <c r="B16" s="18"/>
      <c r="C16" s="18"/>
      <c r="D16" s="18"/>
      <c r="E16" s="18"/>
      <c r="F16" s="18"/>
      <c r="G16" s="19"/>
      <c r="H16" s="21"/>
      <c r="I16" s="21"/>
      <c r="J16" s="21"/>
      <c r="K16" s="21">
        <f t="shared" si="0"/>
        <v>0</v>
      </c>
      <c r="L16" s="47"/>
    </row>
    <row r="17" spans="1:12" ht="18" customHeight="1">
      <c r="A17" s="3"/>
      <c r="B17" s="18"/>
      <c r="C17" s="18"/>
      <c r="D17" s="18"/>
      <c r="E17" s="18"/>
      <c r="F17" s="18"/>
      <c r="G17" s="19"/>
      <c r="H17" s="21"/>
      <c r="I17" s="21"/>
      <c r="J17" s="21"/>
      <c r="K17" s="21">
        <f t="shared" si="0"/>
        <v>0</v>
      </c>
      <c r="L17" s="47"/>
    </row>
    <row r="18" spans="1:12" ht="18" customHeight="1">
      <c r="A18" s="3"/>
      <c r="B18" s="18"/>
      <c r="C18" s="18"/>
      <c r="D18" s="18"/>
      <c r="E18" s="18"/>
      <c r="F18" s="18"/>
      <c r="G18" s="19"/>
      <c r="H18" s="21"/>
      <c r="I18" s="21"/>
      <c r="J18" s="21"/>
      <c r="K18" s="21">
        <f t="shared" si="0"/>
        <v>0</v>
      </c>
      <c r="L18" s="47"/>
    </row>
    <row r="19" spans="1:12" ht="18" customHeight="1">
      <c r="A19" s="3"/>
      <c r="B19" s="18"/>
      <c r="C19" s="18"/>
      <c r="D19" s="18"/>
      <c r="E19" s="18"/>
      <c r="F19" s="18"/>
      <c r="G19" s="19"/>
      <c r="H19" s="21"/>
      <c r="I19" s="21"/>
      <c r="J19" s="21"/>
      <c r="K19" s="21">
        <f t="shared" si="0"/>
        <v>0</v>
      </c>
      <c r="L19" s="47"/>
    </row>
    <row r="20" spans="1:12" ht="18" customHeight="1">
      <c r="A20" s="3"/>
      <c r="B20" s="18"/>
      <c r="C20" s="18"/>
      <c r="D20" s="18"/>
      <c r="E20" s="18"/>
      <c r="F20" s="18"/>
      <c r="G20" s="19"/>
      <c r="H20" s="21"/>
      <c r="I20" s="21"/>
      <c r="J20" s="21"/>
      <c r="K20" s="21">
        <f t="shared" si="0"/>
        <v>0</v>
      </c>
      <c r="L20" s="47"/>
    </row>
    <row r="21" spans="1:12" ht="18" customHeight="1">
      <c r="A21" s="3"/>
      <c r="B21" s="18"/>
      <c r="C21" s="18"/>
      <c r="D21" s="18"/>
      <c r="E21" s="18"/>
      <c r="F21" s="18"/>
      <c r="G21" s="19"/>
      <c r="H21" s="21"/>
      <c r="I21" s="26"/>
      <c r="J21" s="21"/>
      <c r="K21" s="21">
        <f t="shared" si="0"/>
        <v>0</v>
      </c>
      <c r="L21" s="47"/>
    </row>
    <row r="22" spans="1:12" ht="18" customHeight="1">
      <c r="A22" s="3"/>
      <c r="B22" s="90" t="s">
        <v>71</v>
      </c>
      <c r="C22" s="99"/>
      <c r="D22" s="99"/>
      <c r="E22" s="99"/>
      <c r="F22" s="91"/>
      <c r="G22" s="92"/>
      <c r="H22" s="93"/>
      <c r="I22" s="93"/>
      <c r="J22" s="93"/>
      <c r="K22" s="94"/>
      <c r="L22" s="47"/>
    </row>
    <row r="23" spans="1:12" ht="18" customHeight="1">
      <c r="A23" s="3"/>
      <c r="B23" s="1"/>
      <c r="C23" s="1" t="s">
        <v>40</v>
      </c>
      <c r="D23" s="1"/>
      <c r="E23" s="1"/>
      <c r="F23" s="1"/>
      <c r="G23" s="2" t="s">
        <v>41</v>
      </c>
      <c r="H23" s="1">
        <v>1</v>
      </c>
      <c r="I23" s="1">
        <v>1</v>
      </c>
      <c r="J23" s="1">
        <v>1</v>
      </c>
      <c r="K23" s="4">
        <v>1</v>
      </c>
      <c r="L23" s="47"/>
    </row>
    <row r="24" spans="1:12" ht="18" customHeight="1">
      <c r="A24" s="3"/>
      <c r="B24" s="90" t="s">
        <v>42</v>
      </c>
      <c r="C24" s="91"/>
      <c r="D24" s="87" t="s">
        <v>72</v>
      </c>
      <c r="E24" s="88"/>
      <c r="F24" s="89"/>
      <c r="G24" s="92"/>
      <c r="H24" s="93"/>
      <c r="I24" s="93"/>
      <c r="J24" s="93"/>
      <c r="K24" s="94"/>
      <c r="L24" s="47"/>
    </row>
    <row r="25" spans="1:12" ht="18" customHeight="1">
      <c r="A25" s="3"/>
      <c r="B25" s="1"/>
      <c r="C25" s="1" t="s">
        <v>43</v>
      </c>
      <c r="D25" s="1"/>
      <c r="E25" s="1"/>
      <c r="F25" s="1"/>
      <c r="G25" s="2" t="s">
        <v>41</v>
      </c>
      <c r="H25" s="1">
        <v>1</v>
      </c>
      <c r="I25" s="1">
        <v>1</v>
      </c>
      <c r="J25" s="1">
        <v>1</v>
      </c>
      <c r="K25" s="4">
        <v>1</v>
      </c>
      <c r="L25" s="47"/>
    </row>
    <row r="26" spans="1:12" ht="18" customHeight="1">
      <c r="A26" s="3"/>
      <c r="B26" s="90" t="s">
        <v>44</v>
      </c>
      <c r="C26" s="91"/>
      <c r="D26" s="87" t="s">
        <v>73</v>
      </c>
      <c r="E26" s="88"/>
      <c r="F26" s="89"/>
      <c r="G26" s="92"/>
      <c r="H26" s="93"/>
      <c r="I26" s="93"/>
      <c r="J26" s="93"/>
      <c r="K26" s="94"/>
      <c r="L26" s="47"/>
    </row>
    <row r="27" spans="1:12" ht="18" customHeight="1">
      <c r="A27" s="3"/>
      <c r="B27" s="1"/>
      <c r="C27" s="1" t="s">
        <v>45</v>
      </c>
      <c r="D27" s="1"/>
      <c r="E27" s="1"/>
      <c r="F27" s="1"/>
      <c r="G27" s="2" t="s">
        <v>41</v>
      </c>
      <c r="H27" s="1">
        <v>1</v>
      </c>
      <c r="I27" s="1">
        <v>1</v>
      </c>
      <c r="J27" s="1">
        <v>1</v>
      </c>
      <c r="K27" s="4">
        <v>1</v>
      </c>
      <c r="L27" s="47"/>
    </row>
    <row r="28" spans="1:12" ht="18" customHeight="1">
      <c r="A28" s="3"/>
      <c r="B28" s="90" t="s">
        <v>46</v>
      </c>
      <c r="C28" s="91"/>
      <c r="D28" s="87" t="s">
        <v>74</v>
      </c>
      <c r="E28" s="88"/>
      <c r="F28" s="89"/>
      <c r="G28" s="92"/>
      <c r="H28" s="93"/>
      <c r="I28" s="93"/>
      <c r="J28" s="93"/>
      <c r="K28" s="94"/>
      <c r="L28" s="47"/>
    </row>
    <row r="29" spans="1:12">
      <c r="A29" s="3"/>
      <c r="B29" s="3"/>
      <c r="C29" s="3"/>
      <c r="D29" s="3"/>
      <c r="E29" s="3"/>
      <c r="F29" s="3"/>
      <c r="G29" s="3"/>
      <c r="H29" s="3"/>
      <c r="I29" s="3"/>
      <c r="J29" s="3"/>
      <c r="K29" s="3"/>
      <c r="L29" s="3"/>
    </row>
    <row r="30" spans="1:12">
      <c r="A30" s="3"/>
      <c r="B30" s="3"/>
      <c r="C30" s="3"/>
      <c r="D30" s="3"/>
      <c r="E30" s="3"/>
      <c r="F30" s="3"/>
      <c r="G30" s="3"/>
      <c r="H30" s="3"/>
      <c r="I30" s="3"/>
      <c r="J30" s="3"/>
      <c r="K30" s="3"/>
      <c r="L30" s="3"/>
    </row>
    <row r="31" spans="1:12" ht="18" customHeight="1">
      <c r="A31" s="3"/>
      <c r="B31" s="3"/>
      <c r="C31" s="3"/>
      <c r="D31" s="3"/>
      <c r="E31" s="3"/>
      <c r="F31" s="3"/>
      <c r="G31" s="3"/>
      <c r="H31" s="3"/>
      <c r="I31" s="3"/>
      <c r="J31" s="3"/>
      <c r="K31" s="3"/>
      <c r="L31" s="3"/>
    </row>
    <row r="32" spans="1:12">
      <c r="A32" s="3"/>
      <c r="B32" s="3"/>
      <c r="C32" s="3"/>
      <c r="D32" s="3"/>
      <c r="E32" s="3"/>
      <c r="F32" s="3"/>
      <c r="G32" s="3"/>
      <c r="H32" s="3"/>
      <c r="I32" s="3"/>
      <c r="J32" s="3"/>
      <c r="K32" s="3"/>
      <c r="L32" s="3"/>
    </row>
    <row r="33" spans="1:12">
      <c r="A33" s="3"/>
      <c r="B33" s="3"/>
      <c r="C33" s="3"/>
      <c r="D33" s="3"/>
      <c r="E33" s="3"/>
      <c r="F33" s="3"/>
      <c r="G33" s="3"/>
      <c r="H33" s="3"/>
      <c r="I33" s="3"/>
      <c r="J33" s="3"/>
      <c r="K33" s="3"/>
      <c r="L33" s="3"/>
    </row>
    <row r="34" spans="1:12">
      <c r="A34" s="3"/>
      <c r="B34" s="3"/>
      <c r="C34" s="3"/>
      <c r="D34" s="3"/>
      <c r="E34" s="3"/>
      <c r="F34" s="3"/>
      <c r="G34" s="3"/>
      <c r="H34" s="3"/>
      <c r="I34" s="3"/>
      <c r="J34" s="3"/>
      <c r="K34" s="3"/>
      <c r="L34" s="3"/>
    </row>
    <row r="35" spans="1:12">
      <c r="A35" s="3"/>
      <c r="B35" s="3"/>
      <c r="C35" s="3"/>
      <c r="D35" s="3"/>
      <c r="E35" s="3"/>
      <c r="F35" s="3"/>
      <c r="G35" s="3"/>
      <c r="H35" s="3"/>
      <c r="I35" s="3"/>
      <c r="J35" s="3"/>
      <c r="K35" s="3"/>
      <c r="L35" s="3"/>
    </row>
    <row r="36" spans="1:12">
      <c r="A36" s="3"/>
      <c r="B36" s="3"/>
      <c r="C36" s="3"/>
      <c r="D36" s="3"/>
      <c r="E36" s="3"/>
      <c r="F36" s="3"/>
      <c r="G36" s="3"/>
      <c r="H36" s="3"/>
      <c r="I36" s="3"/>
      <c r="J36" s="3"/>
      <c r="K36" s="3"/>
      <c r="L36" s="3"/>
    </row>
    <row r="37" spans="1:12">
      <c r="A37" s="3"/>
      <c r="B37" s="3"/>
      <c r="C37" s="3"/>
      <c r="D37" s="3"/>
      <c r="E37" s="3"/>
      <c r="F37" s="3"/>
      <c r="G37" s="3"/>
      <c r="H37" s="3"/>
      <c r="I37" s="3"/>
      <c r="J37" s="3"/>
      <c r="K37" s="3"/>
      <c r="L37" s="3"/>
    </row>
  </sheetData>
  <mergeCells count="19">
    <mergeCell ref="C8:K8"/>
    <mergeCell ref="C9:K9"/>
    <mergeCell ref="B22:F22"/>
    <mergeCell ref="B24:C24"/>
    <mergeCell ref="B26:C26"/>
    <mergeCell ref="G22:K22"/>
    <mergeCell ref="G24:K24"/>
    <mergeCell ref="G26:K26"/>
    <mergeCell ref="C7:K7"/>
    <mergeCell ref="B1:L1"/>
    <mergeCell ref="C4:K4"/>
    <mergeCell ref="C5:K5"/>
    <mergeCell ref="D6:F6"/>
    <mergeCell ref="H6:I6"/>
    <mergeCell ref="G28:K28"/>
    <mergeCell ref="D28:F28"/>
    <mergeCell ref="B28:C28"/>
    <mergeCell ref="D24:F24"/>
    <mergeCell ref="D26:F26"/>
  </mergeCells>
  <phoneticPr fontId="2"/>
  <pageMargins left="0.47244094488188981" right="0.23622047244094491" top="0.47244094488188981" bottom="0.74803149606299213" header="0.31496062992125984" footer="0.31496062992125984"/>
  <pageSetup paperSize="9" scale="88" fitToHeight="0" orientation="portrait"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26DFC-1535-4DEF-9B65-D53EE90E8C33}">
  <sheetPr>
    <pageSetUpPr fitToPage="1"/>
  </sheetPr>
  <dimension ref="A1:S48"/>
  <sheetViews>
    <sheetView view="pageBreakPreview" zoomScaleNormal="100" zoomScaleSheetLayoutView="100" workbookViewId="0">
      <selection activeCell="B1" sqref="B1:Q1"/>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6384" width="9" style="5"/>
  </cols>
  <sheetData>
    <row r="1" spans="1:19" ht="26.4">
      <c r="A1" s="3"/>
      <c r="B1" s="85" t="s">
        <v>75</v>
      </c>
      <c r="C1" s="85"/>
      <c r="D1" s="85"/>
      <c r="E1" s="85"/>
      <c r="F1" s="85"/>
      <c r="G1" s="85"/>
      <c r="H1" s="85"/>
      <c r="I1" s="85"/>
      <c r="J1" s="85"/>
      <c r="K1" s="85"/>
      <c r="L1" s="85"/>
      <c r="M1" s="85"/>
      <c r="N1" s="85"/>
      <c r="O1" s="85"/>
      <c r="P1" s="85"/>
      <c r="Q1" s="85"/>
      <c r="R1" s="3"/>
      <c r="S1" s="3"/>
    </row>
    <row r="2" spans="1:19" ht="25.2" customHeight="1">
      <c r="A2" s="3"/>
      <c r="B2" s="3"/>
      <c r="C2" s="3"/>
      <c r="D2" s="3"/>
      <c r="E2" s="3"/>
      <c r="F2" s="3"/>
      <c r="G2" s="3"/>
      <c r="H2" s="3"/>
      <c r="I2" s="3"/>
      <c r="J2" s="3"/>
      <c r="K2" s="3"/>
      <c r="L2" s="3"/>
      <c r="M2" s="3"/>
      <c r="N2" s="3"/>
      <c r="O2" s="3"/>
      <c r="P2" s="3"/>
      <c r="Q2" s="3"/>
      <c r="R2" s="3"/>
      <c r="S2" s="3"/>
    </row>
    <row r="3" spans="1:19" ht="18.75" customHeight="1">
      <c r="A3" s="3"/>
      <c r="B3" s="8" t="s">
        <v>20</v>
      </c>
      <c r="C3" s="128">
        <f>概算スライド額計算書!C4</f>
        <v>0</v>
      </c>
      <c r="D3" s="128"/>
      <c r="E3" s="128"/>
      <c r="F3" s="128"/>
      <c r="G3" s="128"/>
      <c r="H3" s="128"/>
      <c r="I3" s="128"/>
      <c r="J3" s="128"/>
      <c r="K3" s="128"/>
      <c r="L3" s="9"/>
      <c r="M3" s="3"/>
      <c r="N3" s="3"/>
      <c r="O3" s="3"/>
      <c r="P3" s="3"/>
      <c r="Q3" s="3"/>
      <c r="R3" s="3"/>
      <c r="S3" s="3"/>
    </row>
    <row r="4" spans="1:19" ht="18.75" customHeight="1">
      <c r="A4" s="3"/>
      <c r="B4" s="8" t="s">
        <v>21</v>
      </c>
      <c r="C4" s="128">
        <f>概算スライド額計算書!C5</f>
        <v>0</v>
      </c>
      <c r="D4" s="128"/>
      <c r="E4" s="128"/>
      <c r="F4" s="128"/>
      <c r="G4" s="128"/>
      <c r="H4" s="128"/>
      <c r="I4" s="128"/>
      <c r="J4" s="128"/>
      <c r="K4" s="128"/>
      <c r="L4" s="9"/>
      <c r="M4" s="3"/>
      <c r="N4" s="3"/>
      <c r="O4" s="3"/>
      <c r="P4" s="3"/>
      <c r="Q4" s="3"/>
      <c r="R4" s="3"/>
      <c r="S4" s="3"/>
    </row>
    <row r="5" spans="1:19" ht="18.75" customHeight="1">
      <c r="A5" s="3"/>
      <c r="B5" s="8" t="s">
        <v>22</v>
      </c>
      <c r="C5" s="10"/>
      <c r="D5" s="119">
        <f>概算スライド額計算書!D6</f>
        <v>0</v>
      </c>
      <c r="E5" s="120"/>
      <c r="F5" s="120"/>
      <c r="G5" s="11" t="s">
        <v>14</v>
      </c>
      <c r="H5" s="119">
        <f>概算スライド額計算書!H6</f>
        <v>0</v>
      </c>
      <c r="I5" s="119"/>
      <c r="J5" s="12" t="s">
        <v>61</v>
      </c>
      <c r="K5" s="13"/>
      <c r="L5" s="9"/>
      <c r="M5" s="3"/>
      <c r="N5" s="3"/>
      <c r="O5" s="3"/>
      <c r="P5" s="3"/>
      <c r="Q5" s="3"/>
      <c r="R5" s="3"/>
      <c r="S5" s="3"/>
    </row>
    <row r="6" spans="1:19" ht="18.75" customHeight="1">
      <c r="A6" s="3"/>
      <c r="B6" s="8" t="s">
        <v>23</v>
      </c>
      <c r="C6" s="128">
        <f>概算スライド額計算書!C7</f>
        <v>0</v>
      </c>
      <c r="D6" s="128"/>
      <c r="E6" s="128"/>
      <c r="F6" s="128"/>
      <c r="G6" s="128"/>
      <c r="H6" s="128"/>
      <c r="I6" s="128"/>
      <c r="J6" s="128"/>
      <c r="K6" s="128"/>
      <c r="L6" s="9"/>
      <c r="M6" s="3"/>
      <c r="N6" s="3"/>
      <c r="O6" s="3"/>
      <c r="P6" s="3"/>
      <c r="Q6" s="3"/>
      <c r="R6" s="3"/>
      <c r="S6" s="3"/>
    </row>
    <row r="7" spans="1:19" ht="18.75" customHeight="1">
      <c r="A7" s="3"/>
      <c r="B7" s="8" t="s">
        <v>24</v>
      </c>
      <c r="C7" s="96">
        <f>概算スライド額計算書!C8</f>
        <v>0</v>
      </c>
      <c r="D7" s="96"/>
      <c r="E7" s="96"/>
      <c r="F7" s="96"/>
      <c r="G7" s="96"/>
      <c r="H7" s="96"/>
      <c r="I7" s="96"/>
      <c r="J7" s="96"/>
      <c r="K7" s="96"/>
      <c r="L7" s="9"/>
      <c r="M7" s="3"/>
      <c r="N7" s="3"/>
      <c r="O7" s="3"/>
      <c r="P7" s="3"/>
      <c r="Q7" s="3"/>
      <c r="R7" s="3"/>
      <c r="S7" s="3"/>
    </row>
    <row r="8" spans="1:19" ht="18.75" customHeight="1">
      <c r="A8" s="3"/>
      <c r="B8" s="8" t="s">
        <v>84</v>
      </c>
      <c r="C8" s="96">
        <f>C7-C9</f>
        <v>0</v>
      </c>
      <c r="D8" s="96"/>
      <c r="E8" s="96"/>
      <c r="F8" s="96"/>
      <c r="G8" s="96"/>
      <c r="H8" s="96"/>
      <c r="I8" s="96"/>
      <c r="J8" s="96"/>
      <c r="K8" s="96"/>
      <c r="L8" s="9"/>
      <c r="M8" s="3"/>
      <c r="N8" s="3"/>
      <c r="O8" s="3"/>
      <c r="P8" s="3"/>
      <c r="Q8" s="3"/>
      <c r="R8" s="3"/>
      <c r="S8" s="3"/>
    </row>
    <row r="9" spans="1:19" ht="18.75" customHeight="1">
      <c r="A9" s="3"/>
      <c r="B9" s="8" t="s">
        <v>85</v>
      </c>
      <c r="C9" s="96">
        <f>+N32*1.1</f>
        <v>0</v>
      </c>
      <c r="D9" s="96"/>
      <c r="E9" s="96"/>
      <c r="F9" s="96"/>
      <c r="G9" s="96"/>
      <c r="H9" s="96"/>
      <c r="I9" s="96"/>
      <c r="J9" s="96"/>
      <c r="K9" s="96"/>
      <c r="L9" s="9"/>
      <c r="M9" s="3"/>
      <c r="N9" s="3"/>
      <c r="O9" s="3"/>
      <c r="P9" s="3"/>
      <c r="Q9" s="3"/>
      <c r="R9" s="3"/>
      <c r="S9" s="3"/>
    </row>
    <row r="10" spans="1:19" ht="18.75" customHeight="1">
      <c r="A10" s="3"/>
      <c r="B10" s="8" t="s">
        <v>86</v>
      </c>
      <c r="C10" s="96">
        <f>+P32*1.1</f>
        <v>0</v>
      </c>
      <c r="D10" s="96"/>
      <c r="E10" s="96"/>
      <c r="F10" s="96"/>
      <c r="G10" s="96"/>
      <c r="H10" s="96"/>
      <c r="I10" s="96"/>
      <c r="J10" s="96"/>
      <c r="K10" s="96"/>
      <c r="L10" s="9"/>
      <c r="M10" s="3"/>
      <c r="N10" s="3"/>
      <c r="O10" s="3"/>
      <c r="P10" s="3"/>
      <c r="Q10" s="3"/>
      <c r="R10" s="3"/>
      <c r="S10" s="3"/>
    </row>
    <row r="11" spans="1:19" ht="18.75" customHeight="1">
      <c r="A11" s="3"/>
      <c r="B11" s="8" t="s">
        <v>25</v>
      </c>
      <c r="C11" s="96">
        <f>D42</f>
        <v>0</v>
      </c>
      <c r="D11" s="96"/>
      <c r="E11" s="96"/>
      <c r="F11" s="96"/>
      <c r="G11" s="96"/>
      <c r="H11" s="96"/>
      <c r="I11" s="96"/>
      <c r="J11" s="96"/>
      <c r="K11" s="96"/>
      <c r="L11" s="9"/>
      <c r="M11" s="3"/>
      <c r="N11" s="3"/>
      <c r="O11" s="3"/>
      <c r="P11" s="3"/>
      <c r="Q11" s="3"/>
      <c r="R11" s="3"/>
      <c r="S11" s="3"/>
    </row>
    <row r="12" spans="1:19" ht="18.600000000000001" thickBot="1">
      <c r="A12" s="3"/>
      <c r="B12" s="3"/>
      <c r="C12" s="3"/>
      <c r="D12" s="3"/>
      <c r="E12" s="3"/>
      <c r="F12" s="3"/>
      <c r="G12" s="3"/>
      <c r="H12" s="3"/>
      <c r="I12" s="3"/>
      <c r="J12" s="3"/>
      <c r="K12" s="3"/>
      <c r="L12" s="3"/>
      <c r="M12" s="86"/>
      <c r="N12" s="86"/>
      <c r="O12" s="86"/>
      <c r="P12" s="86"/>
      <c r="Q12" s="3"/>
      <c r="R12" s="3"/>
      <c r="S12" s="3"/>
    </row>
    <row r="13" spans="1:19" ht="18" customHeight="1" thickTop="1">
      <c r="A13" s="3"/>
      <c r="B13" s="48" t="s">
        <v>26</v>
      </c>
      <c r="C13" s="48" t="s">
        <v>27</v>
      </c>
      <c r="D13" s="48" t="s">
        <v>28</v>
      </c>
      <c r="E13" s="48" t="s">
        <v>29</v>
      </c>
      <c r="F13" s="48" t="s">
        <v>30</v>
      </c>
      <c r="G13" s="48" t="s">
        <v>31</v>
      </c>
      <c r="H13" s="48" t="s">
        <v>32</v>
      </c>
      <c r="I13" s="48" t="s">
        <v>33</v>
      </c>
      <c r="J13" s="48" t="s">
        <v>34</v>
      </c>
      <c r="K13" s="48" t="s">
        <v>35</v>
      </c>
      <c r="L13" s="14"/>
      <c r="M13" s="15" t="s">
        <v>77</v>
      </c>
      <c r="N13" s="16" t="s">
        <v>36</v>
      </c>
      <c r="O13" s="16" t="s">
        <v>76</v>
      </c>
      <c r="P13" s="16" t="s">
        <v>38</v>
      </c>
      <c r="Q13" s="17" t="s">
        <v>39</v>
      </c>
      <c r="R13" s="3"/>
      <c r="S13" s="3"/>
    </row>
    <row r="14" spans="1:19" ht="18" customHeight="1">
      <c r="A14" s="3"/>
      <c r="B14" s="18"/>
      <c r="C14" s="18"/>
      <c r="D14" s="18"/>
      <c r="E14" s="18"/>
      <c r="F14" s="18"/>
      <c r="G14" s="19"/>
      <c r="H14" s="21"/>
      <c r="I14" s="21"/>
      <c r="J14" s="21"/>
      <c r="K14" s="21">
        <f>+H14-I14+J14</f>
        <v>0</v>
      </c>
      <c r="L14" s="22"/>
      <c r="M14" s="23"/>
      <c r="N14" s="24">
        <f t="shared" ref="N14:N23" si="0">+K14*M14</f>
        <v>0</v>
      </c>
      <c r="O14" s="24"/>
      <c r="P14" s="24">
        <f t="shared" ref="P14:P23" si="1">+K14*O14</f>
        <v>0</v>
      </c>
      <c r="Q14" s="25"/>
      <c r="R14" s="3"/>
      <c r="S14" s="3"/>
    </row>
    <row r="15" spans="1:19" ht="18" customHeight="1">
      <c r="A15" s="3"/>
      <c r="B15" s="18"/>
      <c r="C15" s="18"/>
      <c r="D15" s="18"/>
      <c r="E15" s="18"/>
      <c r="F15" s="18"/>
      <c r="G15" s="19"/>
      <c r="H15" s="21"/>
      <c r="I15" s="21"/>
      <c r="J15" s="21"/>
      <c r="K15" s="21">
        <f t="shared" ref="K15:K23" si="2">+H15-I15+J15</f>
        <v>0</v>
      </c>
      <c r="L15" s="22"/>
      <c r="M15" s="23"/>
      <c r="N15" s="24">
        <f t="shared" si="0"/>
        <v>0</v>
      </c>
      <c r="O15" s="24"/>
      <c r="P15" s="24">
        <f t="shared" si="1"/>
        <v>0</v>
      </c>
      <c r="Q15" s="25"/>
      <c r="R15" s="3"/>
      <c r="S15" s="3"/>
    </row>
    <row r="16" spans="1:19" ht="18" customHeight="1">
      <c r="A16" s="3"/>
      <c r="B16" s="18"/>
      <c r="C16" s="18"/>
      <c r="D16" s="18"/>
      <c r="E16" s="18"/>
      <c r="F16" s="18"/>
      <c r="G16" s="19"/>
      <c r="H16" s="21"/>
      <c r="I16" s="21"/>
      <c r="J16" s="21"/>
      <c r="K16" s="21">
        <f t="shared" si="2"/>
        <v>0</v>
      </c>
      <c r="L16" s="22"/>
      <c r="M16" s="23"/>
      <c r="N16" s="24">
        <f t="shared" si="0"/>
        <v>0</v>
      </c>
      <c r="O16" s="24"/>
      <c r="P16" s="24">
        <f t="shared" si="1"/>
        <v>0</v>
      </c>
      <c r="Q16" s="25"/>
      <c r="R16" s="3"/>
      <c r="S16" s="3"/>
    </row>
    <row r="17" spans="1:19" ht="18" customHeight="1">
      <c r="A17" s="3"/>
      <c r="B17" s="18"/>
      <c r="C17" s="18"/>
      <c r="D17" s="18"/>
      <c r="E17" s="18"/>
      <c r="F17" s="18"/>
      <c r="G17" s="19"/>
      <c r="H17" s="21"/>
      <c r="I17" s="21"/>
      <c r="J17" s="21"/>
      <c r="K17" s="21">
        <f t="shared" si="2"/>
        <v>0</v>
      </c>
      <c r="L17" s="22"/>
      <c r="M17" s="23"/>
      <c r="N17" s="24">
        <f t="shared" si="0"/>
        <v>0</v>
      </c>
      <c r="O17" s="24"/>
      <c r="P17" s="24">
        <f t="shared" si="1"/>
        <v>0</v>
      </c>
      <c r="Q17" s="25"/>
      <c r="R17" s="3"/>
      <c r="S17" s="3"/>
    </row>
    <row r="18" spans="1:19" ht="18" customHeight="1">
      <c r="A18" s="3"/>
      <c r="B18" s="18"/>
      <c r="C18" s="18"/>
      <c r="D18" s="18"/>
      <c r="E18" s="18"/>
      <c r="F18" s="18"/>
      <c r="G18" s="19"/>
      <c r="H18" s="21"/>
      <c r="I18" s="21"/>
      <c r="J18" s="21"/>
      <c r="K18" s="21">
        <f t="shared" si="2"/>
        <v>0</v>
      </c>
      <c r="L18" s="22"/>
      <c r="M18" s="23"/>
      <c r="N18" s="24">
        <f t="shared" si="0"/>
        <v>0</v>
      </c>
      <c r="O18" s="24"/>
      <c r="P18" s="24">
        <f t="shared" si="1"/>
        <v>0</v>
      </c>
      <c r="Q18" s="25"/>
      <c r="R18" s="3"/>
      <c r="S18" s="3"/>
    </row>
    <row r="19" spans="1:19" ht="18" customHeight="1">
      <c r="A19" s="3"/>
      <c r="B19" s="18"/>
      <c r="C19" s="18"/>
      <c r="D19" s="18"/>
      <c r="E19" s="18"/>
      <c r="F19" s="18"/>
      <c r="G19" s="19"/>
      <c r="H19" s="21"/>
      <c r="I19" s="21"/>
      <c r="J19" s="21"/>
      <c r="K19" s="21">
        <f t="shared" si="2"/>
        <v>0</v>
      </c>
      <c r="L19" s="22"/>
      <c r="M19" s="23"/>
      <c r="N19" s="24">
        <f t="shared" si="0"/>
        <v>0</v>
      </c>
      <c r="O19" s="24"/>
      <c r="P19" s="24">
        <f t="shared" si="1"/>
        <v>0</v>
      </c>
      <c r="Q19" s="25"/>
      <c r="R19" s="3"/>
      <c r="S19" s="3"/>
    </row>
    <row r="20" spans="1:19" ht="18" customHeight="1">
      <c r="A20" s="3"/>
      <c r="B20" s="18"/>
      <c r="C20" s="18"/>
      <c r="D20" s="18"/>
      <c r="E20" s="18"/>
      <c r="F20" s="18"/>
      <c r="G20" s="19"/>
      <c r="H20" s="21"/>
      <c r="I20" s="21"/>
      <c r="J20" s="21"/>
      <c r="K20" s="21">
        <f t="shared" si="2"/>
        <v>0</v>
      </c>
      <c r="L20" s="22"/>
      <c r="M20" s="23"/>
      <c r="N20" s="24">
        <f t="shared" si="0"/>
        <v>0</v>
      </c>
      <c r="O20" s="24"/>
      <c r="P20" s="24">
        <f t="shared" si="1"/>
        <v>0</v>
      </c>
      <c r="Q20" s="25"/>
      <c r="R20" s="3"/>
      <c r="S20" s="3"/>
    </row>
    <row r="21" spans="1:19" ht="18" customHeight="1">
      <c r="A21" s="3"/>
      <c r="B21" s="18"/>
      <c r="C21" s="18"/>
      <c r="D21" s="18"/>
      <c r="E21" s="18"/>
      <c r="F21" s="18"/>
      <c r="G21" s="19"/>
      <c r="H21" s="21"/>
      <c r="I21" s="21"/>
      <c r="J21" s="21"/>
      <c r="K21" s="21">
        <f t="shared" si="2"/>
        <v>0</v>
      </c>
      <c r="L21" s="22"/>
      <c r="M21" s="23"/>
      <c r="N21" s="24">
        <f t="shared" si="0"/>
        <v>0</v>
      </c>
      <c r="O21" s="24"/>
      <c r="P21" s="24">
        <f t="shared" si="1"/>
        <v>0</v>
      </c>
      <c r="Q21" s="25"/>
      <c r="R21" s="3"/>
      <c r="S21" s="3"/>
    </row>
    <row r="22" spans="1:19" ht="18" customHeight="1">
      <c r="A22" s="3"/>
      <c r="B22" s="18"/>
      <c r="C22" s="18"/>
      <c r="D22" s="18"/>
      <c r="E22" s="18"/>
      <c r="F22" s="18"/>
      <c r="G22" s="19"/>
      <c r="H22" s="21"/>
      <c r="I22" s="21"/>
      <c r="J22" s="21"/>
      <c r="K22" s="21">
        <f t="shared" si="2"/>
        <v>0</v>
      </c>
      <c r="L22" s="22"/>
      <c r="M22" s="23"/>
      <c r="N22" s="24">
        <f t="shared" si="0"/>
        <v>0</v>
      </c>
      <c r="O22" s="24"/>
      <c r="P22" s="24">
        <f t="shared" si="1"/>
        <v>0</v>
      </c>
      <c r="Q22" s="25"/>
      <c r="R22" s="3"/>
      <c r="S22" s="3"/>
    </row>
    <row r="23" spans="1:19" ht="18" customHeight="1">
      <c r="A23" s="3"/>
      <c r="B23" s="18"/>
      <c r="C23" s="18"/>
      <c r="D23" s="18"/>
      <c r="E23" s="18"/>
      <c r="F23" s="18"/>
      <c r="G23" s="19"/>
      <c r="H23" s="21"/>
      <c r="I23" s="26"/>
      <c r="J23" s="21"/>
      <c r="K23" s="21">
        <f t="shared" si="2"/>
        <v>0</v>
      </c>
      <c r="L23" s="22"/>
      <c r="M23" s="23"/>
      <c r="N23" s="24">
        <f t="shared" si="0"/>
        <v>0</v>
      </c>
      <c r="O23" s="24"/>
      <c r="P23" s="24">
        <f t="shared" si="1"/>
        <v>0</v>
      </c>
      <c r="Q23" s="25"/>
      <c r="R23" s="3"/>
      <c r="S23" s="3"/>
    </row>
    <row r="24" spans="1:19" ht="18" customHeight="1">
      <c r="A24" s="3"/>
      <c r="B24" s="90" t="s">
        <v>71</v>
      </c>
      <c r="C24" s="99"/>
      <c r="D24" s="99"/>
      <c r="E24" s="99"/>
      <c r="F24" s="91"/>
      <c r="G24" s="92"/>
      <c r="H24" s="93"/>
      <c r="I24" s="93"/>
      <c r="J24" s="93"/>
      <c r="K24" s="94"/>
      <c r="L24" s="20"/>
      <c r="M24" s="57"/>
      <c r="N24" s="27">
        <f>SUM(N14:N23)</f>
        <v>0</v>
      </c>
      <c r="O24" s="58"/>
      <c r="P24" s="27">
        <f>SUM(P14:P23)</f>
        <v>0</v>
      </c>
      <c r="Q24" s="25"/>
      <c r="R24" s="3"/>
      <c r="S24" s="3"/>
    </row>
    <row r="25" spans="1:19" ht="18" customHeight="1">
      <c r="A25" s="3"/>
      <c r="B25" s="1"/>
      <c r="C25" s="1" t="s">
        <v>40</v>
      </c>
      <c r="D25" s="1"/>
      <c r="E25" s="1"/>
      <c r="F25" s="1"/>
      <c r="G25" s="2" t="s">
        <v>41</v>
      </c>
      <c r="H25" s="1">
        <v>1</v>
      </c>
      <c r="I25" s="1">
        <v>1</v>
      </c>
      <c r="J25" s="1">
        <v>1</v>
      </c>
      <c r="K25" s="1">
        <v>1</v>
      </c>
      <c r="L25" s="20"/>
      <c r="M25" s="57"/>
      <c r="N25" s="24"/>
      <c r="O25" s="58"/>
      <c r="P25" s="24"/>
      <c r="Q25" s="25"/>
      <c r="R25" s="3"/>
      <c r="S25" s="3"/>
    </row>
    <row r="26" spans="1:19" ht="18" customHeight="1">
      <c r="A26" s="3"/>
      <c r="B26" s="90" t="s">
        <v>42</v>
      </c>
      <c r="C26" s="91"/>
      <c r="D26" s="87" t="s">
        <v>72</v>
      </c>
      <c r="E26" s="88"/>
      <c r="F26" s="89"/>
      <c r="G26" s="92"/>
      <c r="H26" s="93"/>
      <c r="I26" s="93"/>
      <c r="J26" s="93"/>
      <c r="K26" s="94"/>
      <c r="L26" s="20"/>
      <c r="M26" s="57"/>
      <c r="N26" s="27">
        <f>SUM(N24:N25)</f>
        <v>0</v>
      </c>
      <c r="O26" s="58"/>
      <c r="P26" s="27">
        <f>SUM(P24:P25)</f>
        <v>0</v>
      </c>
      <c r="Q26" s="25"/>
      <c r="R26" s="3"/>
      <c r="S26" s="3"/>
    </row>
    <row r="27" spans="1:19" ht="18" customHeight="1">
      <c r="A27" s="3"/>
      <c r="B27" s="1"/>
      <c r="C27" s="1" t="s">
        <v>43</v>
      </c>
      <c r="D27" s="1"/>
      <c r="E27" s="1"/>
      <c r="F27" s="1"/>
      <c r="G27" s="2" t="s">
        <v>41</v>
      </c>
      <c r="H27" s="1">
        <v>1</v>
      </c>
      <c r="I27" s="1">
        <v>1</v>
      </c>
      <c r="J27" s="1">
        <v>1</v>
      </c>
      <c r="K27" s="1">
        <v>1</v>
      </c>
      <c r="L27" s="20"/>
      <c r="M27" s="57"/>
      <c r="N27" s="24"/>
      <c r="O27" s="58"/>
      <c r="P27" s="24"/>
      <c r="Q27" s="25"/>
      <c r="R27" s="3"/>
      <c r="S27" s="3"/>
    </row>
    <row r="28" spans="1:19" ht="18" customHeight="1">
      <c r="A28" s="3"/>
      <c r="B28" s="90" t="s">
        <v>44</v>
      </c>
      <c r="C28" s="91"/>
      <c r="D28" s="87" t="s">
        <v>73</v>
      </c>
      <c r="E28" s="88"/>
      <c r="F28" s="89"/>
      <c r="G28" s="92"/>
      <c r="H28" s="93"/>
      <c r="I28" s="93"/>
      <c r="J28" s="93"/>
      <c r="K28" s="94"/>
      <c r="L28" s="20"/>
      <c r="M28" s="57"/>
      <c r="N28" s="27">
        <f>SUM(N26:N27)</f>
        <v>0</v>
      </c>
      <c r="O28" s="58"/>
      <c r="P28" s="27">
        <f>SUM(P26:P27)</f>
        <v>0</v>
      </c>
      <c r="Q28" s="25"/>
      <c r="R28" s="3"/>
      <c r="S28" s="3"/>
    </row>
    <row r="29" spans="1:19" ht="18" customHeight="1">
      <c r="A29" s="3"/>
      <c r="B29" s="1"/>
      <c r="C29" s="1" t="s">
        <v>45</v>
      </c>
      <c r="D29" s="1"/>
      <c r="E29" s="1"/>
      <c r="F29" s="1"/>
      <c r="G29" s="2" t="s">
        <v>41</v>
      </c>
      <c r="H29" s="1">
        <v>1</v>
      </c>
      <c r="I29" s="1">
        <v>1</v>
      </c>
      <c r="J29" s="1">
        <v>1</v>
      </c>
      <c r="K29" s="1">
        <v>1</v>
      </c>
      <c r="L29" s="20"/>
      <c r="M29" s="57"/>
      <c r="N29" s="24"/>
      <c r="O29" s="58"/>
      <c r="P29" s="24"/>
      <c r="Q29" s="25"/>
      <c r="R29" s="3"/>
      <c r="S29" s="3"/>
    </row>
    <row r="30" spans="1:19" ht="18" customHeight="1">
      <c r="A30" s="3"/>
      <c r="B30" s="126" t="s">
        <v>46</v>
      </c>
      <c r="C30" s="126"/>
      <c r="D30" s="127" t="s">
        <v>74</v>
      </c>
      <c r="E30" s="127"/>
      <c r="F30" s="127"/>
      <c r="G30" s="122"/>
      <c r="H30" s="122"/>
      <c r="I30" s="122"/>
      <c r="J30" s="122"/>
      <c r="K30" s="122"/>
      <c r="L30" s="59"/>
      <c r="M30" s="68"/>
      <c r="N30" s="62">
        <f>SUM(N28:N29)</f>
        <v>0</v>
      </c>
      <c r="O30" s="70"/>
      <c r="P30" s="62">
        <f>SUM(P28:P29)</f>
        <v>0</v>
      </c>
      <c r="Q30" s="63"/>
      <c r="R30" s="3"/>
      <c r="S30" s="3"/>
    </row>
    <row r="31" spans="1:19" ht="18" customHeight="1">
      <c r="A31" s="3"/>
      <c r="B31" s="60"/>
      <c r="C31" s="61"/>
      <c r="D31" s="123" t="s">
        <v>78</v>
      </c>
      <c r="E31" s="124"/>
      <c r="F31" s="125"/>
      <c r="G31" s="122"/>
      <c r="H31" s="122"/>
      <c r="I31" s="122"/>
      <c r="J31" s="122"/>
      <c r="K31" s="122"/>
      <c r="L31" s="31"/>
      <c r="M31" s="69"/>
      <c r="N31" s="72"/>
      <c r="O31" s="71"/>
      <c r="P31" s="72"/>
      <c r="Q31" s="64"/>
      <c r="R31" s="3"/>
      <c r="S31" s="3"/>
    </row>
    <row r="32" spans="1:19" ht="18" customHeight="1" thickBot="1">
      <c r="A32" s="3"/>
      <c r="B32" s="60"/>
      <c r="C32" s="61"/>
      <c r="D32" s="123" t="s">
        <v>79</v>
      </c>
      <c r="E32" s="124"/>
      <c r="F32" s="125"/>
      <c r="G32" s="122"/>
      <c r="H32" s="122"/>
      <c r="I32" s="122"/>
      <c r="J32" s="122"/>
      <c r="K32" s="122"/>
      <c r="L32" s="31"/>
      <c r="M32" s="65" t="s">
        <v>80</v>
      </c>
      <c r="N32" s="66">
        <f>N30*N31</f>
        <v>0</v>
      </c>
      <c r="O32" s="66" t="s">
        <v>81</v>
      </c>
      <c r="P32" s="66">
        <f>P30*P31</f>
        <v>0</v>
      </c>
      <c r="Q32" s="67"/>
      <c r="R32" s="3"/>
      <c r="S32" s="3"/>
    </row>
    <row r="33" spans="1:19" ht="18" customHeight="1" thickTop="1">
      <c r="A33" s="3"/>
      <c r="B33" s="28"/>
      <c r="C33" s="29"/>
      <c r="D33" s="29"/>
      <c r="E33" s="30"/>
      <c r="F33" s="30"/>
      <c r="G33" s="30"/>
      <c r="H33" s="31"/>
      <c r="I33" s="31"/>
      <c r="J33" s="31"/>
      <c r="K33" s="31"/>
      <c r="L33" s="31"/>
      <c r="M33" s="31"/>
      <c r="N33" s="31"/>
      <c r="O33" s="31"/>
      <c r="P33" s="31"/>
      <c r="Q33" s="31"/>
      <c r="R33" s="3"/>
      <c r="S33" s="3"/>
    </row>
    <row r="34" spans="1:19" ht="18" customHeight="1">
      <c r="A34" s="3"/>
      <c r="B34" s="3"/>
      <c r="C34" s="3"/>
      <c r="D34" s="3"/>
      <c r="E34" s="3"/>
      <c r="F34" s="3"/>
      <c r="G34" s="3"/>
      <c r="H34" s="3"/>
      <c r="I34" s="3"/>
      <c r="J34" s="3"/>
      <c r="K34" s="3"/>
      <c r="L34" s="3"/>
      <c r="M34" s="3"/>
      <c r="N34" s="3"/>
      <c r="O34" s="3"/>
      <c r="P34" s="3"/>
      <c r="Q34" s="3"/>
      <c r="R34" s="3"/>
      <c r="S34" s="3"/>
    </row>
    <row r="35" spans="1:19" ht="18" customHeight="1">
      <c r="A35" s="3"/>
      <c r="B35" s="86" t="s">
        <v>49</v>
      </c>
      <c r="C35" s="86"/>
      <c r="D35" s="86"/>
      <c r="E35" s="86"/>
      <c r="F35" s="86"/>
      <c r="G35" s="86"/>
      <c r="H35" s="3"/>
      <c r="I35" s="3"/>
      <c r="J35" s="3"/>
      <c r="K35" s="3"/>
      <c r="L35" s="3"/>
      <c r="M35" s="3"/>
      <c r="N35" s="3"/>
      <c r="O35" s="3"/>
      <c r="P35" s="3"/>
      <c r="Q35" s="3"/>
      <c r="R35" s="3"/>
      <c r="S35" s="3"/>
    </row>
    <row r="36" spans="1:19" ht="18" customHeight="1">
      <c r="A36" s="3"/>
      <c r="B36" s="76" t="s">
        <v>50</v>
      </c>
      <c r="C36" s="77"/>
      <c r="D36" s="76" t="s">
        <v>51</v>
      </c>
      <c r="E36" s="77"/>
      <c r="F36" s="76" t="s">
        <v>39</v>
      </c>
      <c r="G36" s="77"/>
      <c r="H36" s="3"/>
      <c r="I36" s="3"/>
      <c r="J36" s="3"/>
      <c r="K36" s="3"/>
      <c r="L36" s="3"/>
      <c r="M36" s="3"/>
      <c r="N36" s="3"/>
      <c r="O36" s="3"/>
      <c r="P36" s="3"/>
      <c r="Q36" s="3"/>
      <c r="R36" s="3"/>
      <c r="S36" s="3"/>
    </row>
    <row r="37" spans="1:19" ht="18" customHeight="1">
      <c r="A37" s="3"/>
      <c r="B37" s="80" t="s">
        <v>52</v>
      </c>
      <c r="C37" s="80"/>
      <c r="D37" s="82">
        <f>+P32</f>
        <v>0</v>
      </c>
      <c r="E37" s="83"/>
      <c r="F37" s="73" t="s">
        <v>53</v>
      </c>
      <c r="G37" s="73"/>
      <c r="H37" s="3"/>
      <c r="I37" s="3"/>
      <c r="J37" s="3"/>
      <c r="K37" s="3"/>
      <c r="L37" s="3"/>
      <c r="M37" s="3"/>
      <c r="N37" s="3"/>
      <c r="O37" s="3"/>
      <c r="P37" s="3"/>
      <c r="Q37" s="3"/>
      <c r="R37" s="3"/>
      <c r="S37" s="3"/>
    </row>
    <row r="38" spans="1:19" ht="18" customHeight="1">
      <c r="A38" s="3"/>
      <c r="B38" s="80" t="s">
        <v>54</v>
      </c>
      <c r="C38" s="80"/>
      <c r="D38" s="84">
        <f>+N32</f>
        <v>0</v>
      </c>
      <c r="E38" s="83"/>
      <c r="F38" s="73" t="s">
        <v>55</v>
      </c>
      <c r="G38" s="73"/>
      <c r="H38" s="3"/>
      <c r="I38" s="3"/>
      <c r="J38" s="3"/>
      <c r="K38" s="3"/>
      <c r="L38" s="3"/>
      <c r="M38" s="3"/>
      <c r="N38" s="3"/>
      <c r="O38" s="3"/>
      <c r="P38" s="3"/>
      <c r="Q38" s="3"/>
      <c r="R38" s="3"/>
      <c r="S38" s="3"/>
    </row>
    <row r="39" spans="1:19" ht="18" customHeight="1">
      <c r="A39" s="3"/>
      <c r="B39" s="80" t="s">
        <v>65</v>
      </c>
      <c r="C39" s="80"/>
      <c r="D39" s="81">
        <f>+ROUNDDOWN(N32*1%,0)</f>
        <v>0</v>
      </c>
      <c r="E39" s="81"/>
      <c r="F39" s="73" t="s">
        <v>56</v>
      </c>
      <c r="G39" s="73"/>
      <c r="H39" s="3"/>
      <c r="I39" s="3"/>
      <c r="J39" s="3"/>
      <c r="K39" s="3"/>
      <c r="L39" s="3"/>
      <c r="M39" s="3"/>
      <c r="N39" s="3"/>
      <c r="O39" s="3"/>
      <c r="P39" s="3"/>
      <c r="Q39" s="3"/>
      <c r="R39" s="3"/>
      <c r="S39" s="3"/>
    </row>
    <row r="40" spans="1:19" ht="18" customHeight="1">
      <c r="A40" s="3"/>
      <c r="B40" s="73" t="s">
        <v>57</v>
      </c>
      <c r="C40" s="73"/>
      <c r="D40" s="78">
        <f>+ROUNDDOWN(D37-D38-D39,-3)</f>
        <v>0</v>
      </c>
      <c r="E40" s="79"/>
      <c r="F40" s="73" t="s">
        <v>58</v>
      </c>
      <c r="G40" s="73"/>
      <c r="H40" s="3" t="s">
        <v>82</v>
      </c>
      <c r="I40" s="3"/>
      <c r="J40" s="3"/>
      <c r="K40" s="3"/>
      <c r="L40" s="3"/>
      <c r="M40" s="3"/>
      <c r="N40" s="3"/>
      <c r="O40" s="3"/>
      <c r="P40" s="3"/>
      <c r="Q40" s="3"/>
      <c r="R40" s="3"/>
      <c r="S40" s="3"/>
    </row>
    <row r="41" spans="1:19" ht="18" customHeight="1">
      <c r="A41" s="3"/>
      <c r="B41" s="73" t="s">
        <v>59</v>
      </c>
      <c r="C41" s="73"/>
      <c r="D41" s="74">
        <f>+ROUNDDOWN(D40*10%,0)</f>
        <v>0</v>
      </c>
      <c r="E41" s="75"/>
      <c r="F41" s="76"/>
      <c r="G41" s="77"/>
      <c r="H41" s="3"/>
      <c r="I41" s="3"/>
      <c r="J41" s="3"/>
      <c r="K41" s="3"/>
      <c r="L41" s="3"/>
      <c r="M41" s="3"/>
      <c r="N41" s="3"/>
      <c r="O41" s="3"/>
      <c r="P41" s="3"/>
      <c r="Q41" s="3"/>
      <c r="R41" s="3"/>
      <c r="S41" s="3"/>
    </row>
    <row r="42" spans="1:19" ht="18" customHeight="1">
      <c r="A42" s="3"/>
      <c r="B42" s="73" t="s">
        <v>60</v>
      </c>
      <c r="C42" s="73"/>
      <c r="D42" s="78">
        <f>SUM(D40:E41)</f>
        <v>0</v>
      </c>
      <c r="E42" s="79"/>
      <c r="F42" s="76"/>
      <c r="G42" s="77"/>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row>
    <row r="45" spans="1:19">
      <c r="A45" s="3"/>
      <c r="B45" s="3"/>
      <c r="C45" s="3"/>
      <c r="D45" s="3"/>
      <c r="E45" s="3"/>
      <c r="F45" s="3"/>
      <c r="G45" s="3"/>
      <c r="H45" s="3"/>
      <c r="I45" s="3"/>
      <c r="J45" s="3"/>
      <c r="K45" s="3"/>
      <c r="L45" s="3"/>
      <c r="M45" s="3"/>
      <c r="N45" s="3"/>
      <c r="O45" s="3"/>
      <c r="P45" s="3"/>
      <c r="Q45" s="3"/>
    </row>
    <row r="46" spans="1:19">
      <c r="A46" s="3"/>
      <c r="B46" s="3"/>
      <c r="C46" s="3"/>
      <c r="D46" s="3"/>
      <c r="E46" s="3"/>
      <c r="F46" s="3"/>
      <c r="G46" s="3"/>
      <c r="H46" s="3"/>
      <c r="I46" s="3"/>
      <c r="J46" s="3"/>
      <c r="K46" s="3"/>
      <c r="L46" s="3"/>
      <c r="M46" s="3"/>
      <c r="N46" s="3"/>
      <c r="O46" s="3"/>
      <c r="P46" s="3"/>
      <c r="Q46" s="3"/>
    </row>
    <row r="47" spans="1:19">
      <c r="A47" s="3"/>
      <c r="B47" s="3"/>
      <c r="C47" s="3"/>
      <c r="D47" s="3"/>
      <c r="E47" s="3"/>
      <c r="F47" s="3"/>
      <c r="G47" s="3"/>
      <c r="H47" s="3"/>
      <c r="I47" s="3"/>
      <c r="J47" s="3"/>
      <c r="K47" s="3"/>
      <c r="L47" s="3"/>
      <c r="M47" s="3"/>
      <c r="N47" s="3"/>
      <c r="O47" s="3"/>
      <c r="P47" s="3"/>
      <c r="Q47" s="3"/>
    </row>
    <row r="48" spans="1:19">
      <c r="A48" s="3"/>
      <c r="B48" s="3"/>
      <c r="C48" s="3"/>
      <c r="D48" s="3"/>
      <c r="E48" s="3"/>
      <c r="F48" s="3"/>
      <c r="G48" s="3"/>
      <c r="H48" s="3"/>
      <c r="I48" s="3"/>
      <c r="J48" s="3"/>
      <c r="K48" s="3"/>
      <c r="L48" s="3"/>
      <c r="M48" s="3"/>
      <c r="N48" s="3"/>
      <c r="O48" s="3"/>
      <c r="P48" s="3"/>
      <c r="Q48" s="3"/>
    </row>
  </sheetData>
  <mergeCells count="49">
    <mergeCell ref="B26:C26"/>
    <mergeCell ref="D26:F26"/>
    <mergeCell ref="G26:K26"/>
    <mergeCell ref="C3:K3"/>
    <mergeCell ref="C4:K4"/>
    <mergeCell ref="D5:F5"/>
    <mergeCell ref="H5:I5"/>
    <mergeCell ref="C6:K6"/>
    <mergeCell ref="C8:K8"/>
    <mergeCell ref="C9:K9"/>
    <mergeCell ref="C10:K10"/>
    <mergeCell ref="B1:Q1"/>
    <mergeCell ref="C7:K7"/>
    <mergeCell ref="C11:K11"/>
    <mergeCell ref="M12:P12"/>
    <mergeCell ref="B24:F24"/>
    <mergeCell ref="G24:K24"/>
    <mergeCell ref="B28:C28"/>
    <mergeCell ref="D28:F28"/>
    <mergeCell ref="G28:K28"/>
    <mergeCell ref="B30:C30"/>
    <mergeCell ref="D30:F30"/>
    <mergeCell ref="G30:K30"/>
    <mergeCell ref="B39:C39"/>
    <mergeCell ref="D39:E39"/>
    <mergeCell ref="F39:G39"/>
    <mergeCell ref="B35:G35"/>
    <mergeCell ref="B36:C36"/>
    <mergeCell ref="D36:E36"/>
    <mergeCell ref="F36:G36"/>
    <mergeCell ref="B37:C37"/>
    <mergeCell ref="D37:E37"/>
    <mergeCell ref="F37:G37"/>
    <mergeCell ref="G31:K31"/>
    <mergeCell ref="G32:K32"/>
    <mergeCell ref="D31:F31"/>
    <mergeCell ref="D32:F32"/>
    <mergeCell ref="B42:C42"/>
    <mergeCell ref="D42:E42"/>
    <mergeCell ref="F42:G42"/>
    <mergeCell ref="B40:C40"/>
    <mergeCell ref="D40:E40"/>
    <mergeCell ref="F40:G40"/>
    <mergeCell ref="B41:C41"/>
    <mergeCell ref="D41:E41"/>
    <mergeCell ref="F41:G41"/>
    <mergeCell ref="B38:C38"/>
    <mergeCell ref="D38:E38"/>
    <mergeCell ref="F38:G38"/>
  </mergeCells>
  <phoneticPr fontId="2"/>
  <pageMargins left="0.47244094488188981" right="0.23622047244094491" top="0.47244094488188981" bottom="0.74803149606299213" header="0.31496062992125984" footer="0.31496062992125984"/>
  <pageSetup paperSize="9" scale="64" fitToHeight="0" orientation="portrait" r:id="rId1"/>
  <colBreaks count="1" manualBreakCount="1">
    <brk id="16"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概算スライド額計算書</vt:lpstr>
      <vt:lpstr>様式１－3　概算スライド額調書</vt:lpstr>
      <vt:lpstr>数量総括表</vt:lpstr>
      <vt:lpstr>スライド額内訳書</vt:lpstr>
      <vt:lpstr>スライド額内訳書!Print_Area</vt:lpstr>
      <vt:lpstr>概算スライド額計算書!Print_Area</vt:lpstr>
      <vt:lpstr>数量総括表!Print_Area</vt:lpstr>
      <vt:lpstr>'様式１－3　概算スライド額調書'!Print_Area</vt:lpstr>
      <vt:lpstr>スライド額内訳書!Print_Titles</vt:lpstr>
      <vt:lpstr>概算スライド額計算書!Print_Titles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2026-02-10T12:09:23Z</cp:lastPrinted>
  <dcterms:created xsi:type="dcterms:W3CDTF">2022-05-11T07:37:38Z</dcterms:created>
  <dcterms:modified xsi:type="dcterms:W3CDTF">2026-03-10T09:24:25Z</dcterms:modified>
</cp:coreProperties>
</file>